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ДОКУМЕНТ\Планово-экономический отдел !!!\Общие\ТАРИФНАЯ КОМИССИЯ\2024\Протокол 7 от 03.07.2024\на сайт протокол 7 от 03.07.2024\"/>
    </mc:Choice>
  </mc:AlternateContent>
  <bookViews>
    <workbookView xWindow="0" yWindow="0" windowWidth="28800" windowHeight="13725" tabRatio="835"/>
  </bookViews>
  <sheets>
    <sheet name="1.Скорая помощь, фин.обесп." sheetId="1" r:id="rId1"/>
    <sheet name="2. АП фин.обесп." sheetId="2" r:id="rId2"/>
    <sheet name="3. ДС, фин.обеспечение" sheetId="3" r:id="rId3"/>
    <sheet name="7 МР в ДС, фин.обеспечение" sheetId="4" r:id="rId4"/>
    <sheet name="4 КС, фин.обеспечение" sheetId="5" r:id="rId5"/>
    <sheet name="5 МР в КС, фин.обеспечение" sheetId="6" r:id="rId6"/>
    <sheet name="6 ВМП, фин.обеспечение  " sheetId="7" r:id="rId7"/>
  </sheets>
  <definedNames>
    <definedName name="_xlnm._FilterDatabase" localSheetId="0" hidden="1">'1.Скорая помощь, фин.обесп.'!$A$6:$T$6</definedName>
  </definedNames>
  <calcPr calcId="152511"/>
</workbook>
</file>

<file path=xl/calcChain.xml><?xml version="1.0" encoding="utf-8"?>
<calcChain xmlns="http://schemas.openxmlformats.org/spreadsheetml/2006/main">
  <c r="AC65" i="7" l="1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D65" i="7"/>
  <c r="C65" i="7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D65" i="6"/>
  <c r="C65" i="6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D65" i="5"/>
  <c r="C65" i="5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D65" i="4"/>
  <c r="C65" i="4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D65" i="3"/>
  <c r="C65" i="3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H64" i="2"/>
  <c r="H63" i="2"/>
  <c r="H62" i="2"/>
  <c r="H61" i="2"/>
  <c r="H60" i="2"/>
  <c r="H59" i="2"/>
  <c r="H58" i="2"/>
  <c r="F58" i="2"/>
  <c r="E58" i="2"/>
  <c r="H57" i="2"/>
  <c r="H56" i="2"/>
  <c r="H55" i="2"/>
  <c r="H54" i="2"/>
  <c r="H53" i="2"/>
  <c r="F53" i="2"/>
  <c r="E53" i="2"/>
  <c r="H52" i="2"/>
  <c r="F52" i="2"/>
  <c r="E52" i="2"/>
  <c r="H51" i="2"/>
  <c r="F51" i="2"/>
  <c r="E51" i="2"/>
  <c r="H50" i="2"/>
  <c r="F50" i="2"/>
  <c r="E50" i="2"/>
  <c r="H49" i="2"/>
  <c r="F49" i="2"/>
  <c r="E49" i="2"/>
  <c r="H48" i="2"/>
  <c r="F48" i="2"/>
  <c r="E48" i="2"/>
  <c r="H47" i="2"/>
  <c r="F47" i="2"/>
  <c r="E47" i="2"/>
  <c r="H46" i="2"/>
  <c r="F46" i="2"/>
  <c r="E46" i="2"/>
  <c r="H45" i="2"/>
  <c r="F45" i="2"/>
  <c r="E45" i="2"/>
  <c r="H44" i="2"/>
  <c r="F44" i="2"/>
  <c r="E44" i="2"/>
  <c r="H43" i="2"/>
  <c r="F43" i="2"/>
  <c r="E43" i="2"/>
  <c r="H42" i="2"/>
  <c r="F42" i="2"/>
  <c r="E42" i="2"/>
  <c r="H41" i="2"/>
  <c r="F41" i="2"/>
  <c r="E41" i="2"/>
  <c r="H40" i="2"/>
  <c r="F40" i="2"/>
  <c r="E40" i="2"/>
  <c r="H39" i="2"/>
  <c r="F39" i="2"/>
  <c r="E39" i="2"/>
  <c r="H38" i="2"/>
  <c r="F38" i="2"/>
  <c r="E38" i="2"/>
  <c r="H37" i="2"/>
  <c r="F37" i="2"/>
  <c r="E37" i="2"/>
  <c r="H36" i="2"/>
  <c r="F36" i="2"/>
  <c r="E36" i="2"/>
  <c r="H35" i="2"/>
  <c r="F35" i="2"/>
  <c r="E35" i="2"/>
  <c r="H34" i="2"/>
  <c r="F34" i="2"/>
  <c r="E34" i="2"/>
  <c r="H33" i="2"/>
  <c r="F33" i="2"/>
  <c r="E33" i="2"/>
  <c r="H32" i="2"/>
  <c r="F32" i="2"/>
  <c r="E32" i="2"/>
  <c r="H31" i="2"/>
  <c r="F31" i="2"/>
  <c r="E31" i="2"/>
  <c r="H30" i="2"/>
  <c r="F30" i="2"/>
  <c r="E30" i="2"/>
  <c r="H29" i="2"/>
  <c r="F29" i="2"/>
  <c r="E29" i="2"/>
  <c r="H28" i="2"/>
  <c r="F28" i="2"/>
  <c r="E28" i="2"/>
  <c r="H27" i="2"/>
  <c r="F27" i="2"/>
  <c r="E27" i="2"/>
  <c r="H26" i="2"/>
  <c r="F26" i="2"/>
  <c r="E26" i="2"/>
  <c r="H25" i="2"/>
  <c r="F25" i="2"/>
  <c r="E25" i="2"/>
  <c r="H24" i="2"/>
  <c r="F24" i="2"/>
  <c r="E24" i="2"/>
  <c r="H23" i="2"/>
  <c r="F23" i="2"/>
  <c r="E23" i="2"/>
  <c r="H22" i="2"/>
  <c r="F22" i="2"/>
  <c r="E22" i="2"/>
  <c r="H21" i="2"/>
  <c r="F21" i="2"/>
  <c r="E21" i="2"/>
  <c r="H20" i="2"/>
  <c r="F20" i="2"/>
  <c r="E20" i="2"/>
  <c r="H19" i="2"/>
  <c r="F19" i="2"/>
  <c r="E19" i="2"/>
  <c r="H18" i="2"/>
  <c r="F18" i="2"/>
  <c r="E18" i="2"/>
  <c r="H17" i="2"/>
  <c r="F17" i="2"/>
  <c r="E17" i="2"/>
  <c r="H16" i="2"/>
  <c r="F16" i="2"/>
  <c r="E16" i="2"/>
  <c r="H15" i="2"/>
  <c r="F15" i="2"/>
  <c r="E15" i="2"/>
  <c r="H14" i="2"/>
  <c r="F14" i="2"/>
  <c r="E14" i="2"/>
  <c r="H13" i="2"/>
  <c r="F13" i="2"/>
  <c r="E13" i="2"/>
  <c r="H12" i="2"/>
  <c r="F12" i="2"/>
  <c r="E12" i="2"/>
  <c r="H11" i="2"/>
  <c r="F11" i="2"/>
  <c r="E11" i="2"/>
  <c r="H10" i="2"/>
  <c r="F10" i="2"/>
  <c r="E10" i="2"/>
  <c r="H9" i="2"/>
  <c r="F9" i="2"/>
  <c r="E9" i="2"/>
  <c r="H8" i="2"/>
  <c r="F8" i="2"/>
  <c r="E8" i="2"/>
  <c r="H7" i="2"/>
  <c r="F7" i="2"/>
  <c r="E7" i="2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</calcChain>
</file>

<file path=xl/sharedStrings.xml><?xml version="1.0" encoding="utf-8"?>
<sst xmlns="http://schemas.openxmlformats.org/spreadsheetml/2006/main" count="729" uniqueCount="128">
  <si>
    <t>Приложение 2</t>
  </si>
  <si>
    <t>к протоколу заседания комиссии по разработке территориальной программы ОМС Курганской области от 03.07.2024</t>
  </si>
  <si>
    <t>Скорая помощь, финансовое обеспечение</t>
  </si>
  <si>
    <t>Таблица 1</t>
  </si>
  <si>
    <t>№ п/п</t>
  </si>
  <si>
    <t>Медицинская организация</t>
  </si>
  <si>
    <t>Расчет доли</t>
  </si>
  <si>
    <t>Численность прикрепленного населения на 01.01.2024</t>
  </si>
  <si>
    <t>Всего, руб.</t>
  </si>
  <si>
    <t>в том числе поквартально</t>
  </si>
  <si>
    <t>Финансовое обеспечение скорой медицинской помощи гражданам, застрахованным филиалом СМК "АСТРАМЕД-МС" (АО) в г. Курган</t>
  </si>
  <si>
    <t>Финансовое обеспечение скорой  медицинской помощи гражданам, застрахованным Филиалом ООО "Капитал Медицинское Страхование" в Курганской области</t>
  </si>
  <si>
    <t>Численность прикрепленного населения на 01.01.2021</t>
  </si>
  <si>
    <t>Доля численности прикрепленного населения</t>
  </si>
  <si>
    <t>1 квартал</t>
  </si>
  <si>
    <t>2 квартал</t>
  </si>
  <si>
    <t>3 квартал</t>
  </si>
  <si>
    <t>4 квартал</t>
  </si>
  <si>
    <t>Всего,руб.</t>
  </si>
  <si>
    <t>в том числе</t>
  </si>
  <si>
    <t>Астрамед</t>
  </si>
  <si>
    <t xml:space="preserve">Капитал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</si>
  <si>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</si>
  <si>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</si>
  <si>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</si>
  <si>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</si>
  <si>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</si>
  <si>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</si>
  <si>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</si>
  <si>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</si>
  <si>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</si>
  <si>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</si>
  <si>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</si>
  <si>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</si>
  <si>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ГБУ «Межрайонная больница №1»</t>
  </si>
  <si>
    <t>ГБУ «Межрайонная больница №2»</t>
  </si>
  <si>
    <t>ГБУ «Межрайонная больница №3»</t>
  </si>
  <si>
    <t>ГБУ «Межрайонная больница №4»</t>
  </si>
  <si>
    <t>ГБУ «Межрайонная больница №5»</t>
  </si>
  <si>
    <t>ГБУ «Межрайонная больница №6»</t>
  </si>
  <si>
    <t>ГБУ «Межрайонная больница №7»</t>
  </si>
  <si>
    <t>ГБУ «Межрайонная больница №8»</t>
  </si>
  <si>
    <t>ГБУ "Далматовская ЦРБ"</t>
  </si>
  <si>
    <t>ГБУ "Катайская ЦРБ"</t>
  </si>
  <si>
    <t>ГБУ "Шадринская ЦРБ"</t>
  </si>
  <si>
    <t>ГБУ "КОКБ"</t>
  </si>
  <si>
    <t>ГБУ «Курганская областная больница №2»</t>
  </si>
  <si>
    <t>ГБУ «КОДКБ им. Красного Креста»</t>
  </si>
  <si>
    <t>ГБУ "Курганский областной кардиологический диспансер"</t>
  </si>
  <si>
    <t>ГБУ "КООД"</t>
  </si>
  <si>
    <t>ГБУ "КОГВВ"</t>
  </si>
  <si>
    <t>ГБУ "Курганская областная специализированная инфекционная больница"</t>
  </si>
  <si>
    <t>ГБУ «КОКВД»</t>
  </si>
  <si>
    <t>ГБУ "Курганский областной центр медицинской профилактики, лечебной физкультуры и спортивной медицины"</t>
  </si>
  <si>
    <t>ГБУ "Перинатальный центр"</t>
  </si>
  <si>
    <t>ФГБУ «НМИЦ ТО имени академика Г.А.Илизарова» Минздрава России</t>
  </si>
  <si>
    <t>ГБУ "Курганская БСМП"</t>
  </si>
  <si>
    <t>ГБУ "Курганская детская поликлиника"</t>
  </si>
  <si>
    <t>ГБУ "Курганская поликлиника №1"</t>
  </si>
  <si>
    <t>ГБУ "Курганская поликлиника №2"</t>
  </si>
  <si>
    <t>МАУЗ "Курганская городская стоматологическая поликлиника"</t>
  </si>
  <si>
    <t>ГБУ "ШГБ"</t>
  </si>
  <si>
    <t>ЧУЗ "РЖД-Медицина" г. Курган"</t>
  </si>
  <si>
    <t>ФКУЗ "МСЧ МВД России по Курганской области"</t>
  </si>
  <si>
    <t>АО "Курганмашзавод"</t>
  </si>
  <si>
    <t>АО "Центр семейной медицины"</t>
  </si>
  <si>
    <t>ООО МЦ "Здоровье"</t>
  </si>
  <si>
    <t>ООО "Диакав"</t>
  </si>
  <si>
    <t>ООО "ЦАД 45"</t>
  </si>
  <si>
    <t>ООО "Доктор"</t>
  </si>
  <si>
    <t>ГБУ "Санаторий "Озеро Горькое"</t>
  </si>
  <si>
    <t>ООО НУЗ ОК "Орбита"</t>
  </si>
  <si>
    <t>ООО "МастерСлух"</t>
  </si>
  <si>
    <t>ООО "ЛДК "Центр ДНК"</t>
  </si>
  <si>
    <t>ООО "ОФТАЛЬМО-РЕГИОН"</t>
  </si>
  <si>
    <t>ООО "МедЛайн"</t>
  </si>
  <si>
    <t>ООО "Харизма"</t>
  </si>
  <si>
    <t>ООО "ЦМГЭ"</t>
  </si>
  <si>
    <t>ООО "Центр микрохирургии глаза "Визус-1"</t>
  </si>
  <si>
    <t>ООО "МЛ -Клиник"</t>
  </si>
  <si>
    <t>ООО "Медлайн-Проф"</t>
  </si>
  <si>
    <t>ООО "Ситилаб-Урал"</t>
  </si>
  <si>
    <t>ООО "Центр ПЭТ-Технолоджи"</t>
  </si>
  <si>
    <t>ООО НПФ "ХЕЛИКС"</t>
  </si>
  <si>
    <t>ООО "ВИТАЛАБ"</t>
  </si>
  <si>
    <t>ООО "М-ЛАЙН"</t>
  </si>
  <si>
    <t>ООО "Научно-методический центр клинической лабораторной диагностики Ситилаб"</t>
  </si>
  <si>
    <t>ООО ЧАСТНАЯ ПОЛИКЛИНИКА "ЛГЦ"</t>
  </si>
  <si>
    <t>ООО "МЕДКЛУБ"</t>
  </si>
  <si>
    <t>ООО "ЭМ ЭР АЙ КЛИНИК"</t>
  </si>
  <si>
    <t>ООО "ЮНИМ-СИБИРЬ"</t>
  </si>
  <si>
    <t>ООО "ЮНИМ"</t>
  </si>
  <si>
    <t>Итого</t>
  </si>
  <si>
    <t>Таблица 2.</t>
  </si>
  <si>
    <t>Финансовое обеспечение медицинской помощи в амбулаторных условиях на 2024 год</t>
  </si>
  <si>
    <t>Численность прикрепленного населения по состоянию на 01.01.2024</t>
  </si>
  <si>
    <t>В том числе</t>
  </si>
  <si>
    <t>Финансовое обеспечение медицинской помощи гражданам, застрахованным филиалом СМК "АСТРАМЕД-МС" (АО) в г. Курган</t>
  </si>
  <si>
    <t>Финансовое обеспечение медицинской помощи гражданам, застрахованным Филиалом ООО "Капитал Медицинское Страхование" в Курганской области</t>
  </si>
  <si>
    <t>Финансовое обеспечение медицинской помощи по подушевому нормативу финансирования на прикрепившихся лиц</t>
  </si>
  <si>
    <t>Финансовое обеспечение медицинской помощи по нормативу финансирования структурного подразделения</t>
  </si>
  <si>
    <t>Финансовое обеспечение медицинской помощи в амбулаторных условиях за единицу объема медицинской помощи</t>
  </si>
  <si>
    <t>проведение диагностических исследований</t>
  </si>
  <si>
    <t xml:space="preserve"> посещения, обращения</t>
  </si>
  <si>
    <t>Диспансерное наблюдение</t>
  </si>
  <si>
    <t>Диспансеризация взрослого населения</t>
  </si>
  <si>
    <t>Углубленная диспансеризация</t>
  </si>
  <si>
    <t>Диспансеризация для оценки репродуктивного здоровья</t>
  </si>
  <si>
    <t>Диспансеризация сирот</t>
  </si>
  <si>
    <t>Диспансеризация опекаемых</t>
  </si>
  <si>
    <t>Профосмотры взрослых</t>
  </si>
  <si>
    <t>Профосмотры несовершеннолетних</t>
  </si>
  <si>
    <t>Школа сахарного диабета</t>
  </si>
  <si>
    <t>Медицинская реабилитация</t>
  </si>
  <si>
    <t>Таблица 3</t>
  </si>
  <si>
    <t>Финансовое обеспечение  медицинской помощи в условиях дневных стационаров на 2024 год (не включая медицинскую реабилитацию)</t>
  </si>
  <si>
    <t>Финансовое обеспечение медицинской помощи в условияхдневных стационаров гражданам, застрахованным филиалом СМК "АСТРАМЕД-МС" (АО) в г. Курган</t>
  </si>
  <si>
    <t>Финансовое обеспечение медицинской помощи в условиях дневных стационаров гражданам, застрахованным Филиалом ООО "Капитал Медицинское Страхование" в Курганской области</t>
  </si>
  <si>
    <t>население на 01.01.2021</t>
  </si>
  <si>
    <t xml:space="preserve">Доля </t>
  </si>
  <si>
    <t>Таблица 7</t>
  </si>
  <si>
    <t>Финансовое обеспечение медицинской реабилитации в условиях дневных стационаров на 2024 год</t>
  </si>
  <si>
    <t>Таблица 4</t>
  </si>
  <si>
    <t>Финансовое обеспечение  медицинской помощи в условиях круглосуточного стационара на 2024 год (не включая медицинскую реабилитацию и ВМП)</t>
  </si>
  <si>
    <t>Таблица 5</t>
  </si>
  <si>
    <t>Финансовое обеспечение медицинской реабилитации в условиях круглосуточного стационара на 2024 год</t>
  </si>
  <si>
    <t>Таблица 6</t>
  </si>
  <si>
    <t>Финансовое обеспечение ВМП в условиях круглосуточного стационара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</si>
</sst>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\ "/>
  </numFmts>
  <fonts count="9" x14ac:knownFonts="1">
    <font>
      <sz val="11"/>
      <color rgb="FF000000"/>
      <name val="Calibri"/>
    </font>
    <font>
      <sz val="12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B0F0"/>
      <name val="Arial"/>
    </font>
    <font>
      <sz val="12"/>
      <color rgb="FF00B0F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2EEDA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3" fillId="2" borderId="0" xfId="0" applyFont="1" applyFill="1"/>
    <xf numFmtId="0" fontId="3" fillId="2" borderId="0" xfId="0" applyFont="1" applyFill="1"/>
    <xf numFmtId="0" fontId="3" fillId="3" borderId="0" xfId="0" applyFont="1" applyFill="1"/>
    <xf numFmtId="3" fontId="3" fillId="0" borderId="0" xfId="0" applyNumberFormat="1" applyFont="1" applyAlignment="1">
      <alignment horizontal="right" indent="1"/>
    </xf>
    <xf numFmtId="4" fontId="3" fillId="2" borderId="0" xfId="0" applyNumberFormat="1" applyFont="1" applyFill="1"/>
    <xf numFmtId="4" fontId="3" fillId="2" borderId="0" xfId="0" applyNumberFormat="1" applyFont="1" applyFill="1"/>
    <xf numFmtId="4" fontId="3" fillId="2" borderId="0" xfId="0" applyNumberFormat="1" applyFont="1" applyFill="1" applyAlignment="1">
      <alignment horizontal="right"/>
    </xf>
    <xf numFmtId="0" fontId="4" fillId="2" borderId="0" xfId="0" applyFont="1" applyFill="1"/>
    <xf numFmtId="0" fontId="4" fillId="3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center" wrapText="1"/>
    </xf>
    <xf numFmtId="0" fontId="3" fillId="2" borderId="1" xfId="0" applyFont="1" applyFill="1" applyBorder="1"/>
    <xf numFmtId="0" fontId="3" fillId="3" borderId="1" xfId="0" applyFont="1" applyFill="1" applyBorder="1"/>
    <xf numFmtId="4" fontId="3" fillId="2" borderId="1" xfId="0" applyNumberFormat="1" applyFont="1" applyFill="1" applyBorder="1" applyAlignment="1">
      <alignment wrapText="1"/>
    </xf>
    <xf numFmtId="0" fontId="4" fillId="2" borderId="1" xfId="0" applyFont="1" applyFill="1" applyBorder="1"/>
    <xf numFmtId="164" fontId="3" fillId="3" borderId="0" xfId="0" applyNumberFormat="1" applyFont="1" applyFill="1"/>
    <xf numFmtId="0" fontId="4" fillId="2" borderId="0" xfId="0" applyFont="1" applyFill="1"/>
    <xf numFmtId="0" fontId="4" fillId="2" borderId="2" xfId="0" applyFont="1" applyFill="1" applyBorder="1"/>
    <xf numFmtId="4" fontId="4" fillId="2" borderId="1" xfId="0" applyNumberFormat="1" applyFont="1" applyFill="1" applyBorder="1" applyAlignment="1">
      <alignment wrapText="1"/>
    </xf>
    <xf numFmtId="4" fontId="5" fillId="2" borderId="0" xfId="0" applyNumberFormat="1" applyFont="1" applyFill="1" applyAlignment="1">
      <alignment wrapText="1"/>
    </xf>
    <xf numFmtId="4" fontId="4" fillId="2" borderId="0" xfId="0" applyNumberFormat="1" applyFont="1" applyFill="1"/>
    <xf numFmtId="4" fontId="3" fillId="2" borderId="0" xfId="0" applyNumberFormat="1" applyFont="1" applyFill="1" applyAlignment="1">
      <alignment wrapText="1"/>
    </xf>
    <xf numFmtId="4" fontId="3" fillId="2" borderId="0" xfId="0" applyNumberFormat="1" applyFont="1" applyFill="1" applyAlignment="1">
      <alignment wrapText="1"/>
    </xf>
    <xf numFmtId="3" fontId="1" fillId="0" borderId="0" xfId="0" applyNumberFormat="1" applyFont="1" applyAlignment="1">
      <alignment horizontal="right" indent="1"/>
    </xf>
    <xf numFmtId="0" fontId="1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3" fontId="1" fillId="0" borderId="1" xfId="0" applyNumberFormat="1" applyFont="1" applyBorder="1" applyAlignment="1">
      <alignment horizontal="right" wrapText="1" indent="1"/>
    </xf>
    <xf numFmtId="3" fontId="1" fillId="0" borderId="1" xfId="0" applyNumberFormat="1" applyFont="1" applyBorder="1"/>
    <xf numFmtId="3" fontId="2" fillId="0" borderId="1" xfId="0" applyNumberFormat="1" applyFont="1" applyBorder="1" applyAlignment="1">
      <alignment horizontal="right" indent="1"/>
    </xf>
    <xf numFmtId="0" fontId="2" fillId="0" borderId="0" xfId="0" applyFont="1"/>
    <xf numFmtId="164" fontId="1" fillId="0" borderId="0" xfId="0" applyNumberFormat="1" applyFont="1"/>
    <xf numFmtId="1" fontId="1" fillId="0" borderId="1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4" fontId="1" fillId="0" borderId="0" xfId="0" applyNumberFormat="1" applyFont="1"/>
    <xf numFmtId="4" fontId="1" fillId="0" borderId="0" xfId="0" applyNumberFormat="1" applyFont="1"/>
    <xf numFmtId="4" fontId="1" fillId="0" borderId="0" xfId="0" applyNumberFormat="1" applyFont="1" applyAlignment="1">
      <alignment horizontal="right"/>
    </xf>
    <xf numFmtId="4" fontId="2" fillId="0" borderId="0" xfId="0" applyNumberFormat="1" applyFont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/>
    <xf numFmtId="4" fontId="2" fillId="0" borderId="1" xfId="0" applyNumberFormat="1" applyFont="1" applyBorder="1" applyAlignment="1">
      <alignment wrapText="1"/>
    </xf>
    <xf numFmtId="4" fontId="6" fillId="0" borderId="0" xfId="0" applyNumberFormat="1" applyFont="1" applyAlignment="1">
      <alignment wrapText="1"/>
    </xf>
    <xf numFmtId="0" fontId="3" fillId="3" borderId="0" xfId="0" applyFont="1" applyFill="1"/>
    <xf numFmtId="4" fontId="3" fillId="2" borderId="1" xfId="0" applyNumberFormat="1" applyFont="1" applyFill="1" applyBorder="1" applyAlignment="1">
      <alignment wrapText="1"/>
    </xf>
    <xf numFmtId="4" fontId="4" fillId="2" borderId="1" xfId="0" applyNumberFormat="1" applyFont="1" applyFill="1" applyBorder="1" applyAlignment="1">
      <alignment wrapText="1"/>
    </xf>
    <xf numFmtId="4" fontId="3" fillId="2" borderId="0" xfId="0" applyNumberFormat="1" applyFont="1" applyFill="1" applyAlignment="1">
      <alignment wrapText="1"/>
    </xf>
    <xf numFmtId="0" fontId="1" fillId="0" borderId="3" xfId="0" applyFont="1" applyBorder="1" applyAlignment="1">
      <alignment vertical="center" wrapText="1"/>
    </xf>
    <xf numFmtId="4" fontId="3" fillId="2" borderId="0" xfId="0" applyNumberFormat="1" applyFont="1" applyFill="1" applyAlignment="1">
      <alignment wrapText="1"/>
    </xf>
    <xf numFmtId="4" fontId="4" fillId="2" borderId="0" xfId="0" applyNumberFormat="1" applyFont="1" applyFill="1"/>
    <xf numFmtId="4" fontId="3" fillId="2" borderId="1" xfId="0" applyNumberFormat="1" applyFont="1" applyFill="1" applyBorder="1" applyAlignment="1">
      <alignment wrapText="1"/>
    </xf>
    <xf numFmtId="4" fontId="4" fillId="2" borderId="1" xfId="0" applyNumberFormat="1" applyFont="1" applyFill="1" applyBorder="1" applyAlignment="1">
      <alignment wrapText="1"/>
    </xf>
    <xf numFmtId="4" fontId="3" fillId="2" borderId="0" xfId="0" applyNumberFormat="1" applyFont="1" applyFill="1" applyAlignment="1">
      <alignment wrapText="1"/>
    </xf>
    <xf numFmtId="0" fontId="7" fillId="2" borderId="0" xfId="0" applyFont="1" applyFill="1"/>
    <xf numFmtId="0" fontId="7" fillId="2" borderId="0" xfId="0" applyFont="1" applyFill="1"/>
    <xf numFmtId="0" fontId="7" fillId="3" borderId="0" xfId="0" applyFont="1" applyFill="1"/>
    <xf numFmtId="3" fontId="7" fillId="0" borderId="0" xfId="0" applyNumberFormat="1" applyFont="1" applyAlignment="1">
      <alignment horizontal="right" indent="1"/>
    </xf>
    <xf numFmtId="4" fontId="7" fillId="2" borderId="0" xfId="0" applyNumberFormat="1" applyFont="1" applyFill="1"/>
    <xf numFmtId="4" fontId="7" fillId="2" borderId="0" xfId="0" applyNumberFormat="1" applyFont="1" applyFill="1"/>
    <xf numFmtId="4" fontId="7" fillId="2" borderId="0" xfId="0" applyNumberFormat="1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/>
    <xf numFmtId="0" fontId="8" fillId="3" borderId="0" xfId="0" applyFont="1" applyFill="1"/>
    <xf numFmtId="0" fontId="7" fillId="0" borderId="0" xfId="0" applyFont="1"/>
    <xf numFmtId="4" fontId="7" fillId="2" borderId="0" xfId="0" applyNumberFormat="1" applyFont="1" applyFill="1"/>
    <xf numFmtId="49" fontId="7" fillId="0" borderId="1" xfId="0" applyNumberFormat="1" applyFont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0" borderId="1" xfId="0" applyFont="1" applyBorder="1"/>
    <xf numFmtId="3" fontId="7" fillId="0" borderId="1" xfId="0" applyNumberFormat="1" applyFont="1" applyBorder="1" applyAlignment="1">
      <alignment horizontal="right" wrapText="1" indent="1"/>
    </xf>
    <xf numFmtId="4" fontId="7" fillId="2" borderId="1" xfId="0" applyNumberFormat="1" applyFont="1" applyFill="1" applyBorder="1" applyAlignment="1">
      <alignment wrapText="1"/>
    </xf>
    <xf numFmtId="4" fontId="7" fillId="2" borderId="1" xfId="0" applyNumberFormat="1" applyFont="1" applyFill="1" applyBorder="1"/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/>
    <xf numFmtId="0" fontId="8" fillId="2" borderId="1" xfId="0" applyFont="1" applyFill="1" applyBorder="1"/>
    <xf numFmtId="3" fontId="8" fillId="0" borderId="1" xfId="0" applyNumberFormat="1" applyFont="1" applyBorder="1" applyAlignment="1">
      <alignment horizontal="right" indent="1"/>
    </xf>
    <xf numFmtId="4" fontId="8" fillId="2" borderId="1" xfId="0" applyNumberFormat="1" applyFont="1" applyFill="1" applyBorder="1" applyAlignment="1">
      <alignment horizontal="right" indent="1"/>
    </xf>
    <xf numFmtId="4" fontId="3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4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6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wrapText="1"/>
    </xf>
    <xf numFmtId="4" fontId="3" fillId="2" borderId="7" xfId="0" applyNumberFormat="1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3" borderId="6" xfId="0" applyNumberFormat="1" applyFont="1" applyFill="1" applyBorder="1" applyAlignment="1">
      <alignment horizontal="center" wrapText="1"/>
    </xf>
    <xf numFmtId="4" fontId="3" fillId="3" borderId="2" xfId="0" applyNumberFormat="1" applyFont="1" applyFill="1" applyBorder="1" applyAlignment="1">
      <alignment horizont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7"/>
  <sheetViews>
    <sheetView tabSelected="1" workbookViewId="0">
      <pane xSplit="2" ySplit="6" topLeftCell="G7" activePane="bottomRight" state="frozen"/>
      <selection pane="topRight"/>
      <selection pane="bottomLeft"/>
      <selection pane="bottomRight" activeCell="B33" sqref="B33"/>
    </sheetView>
  </sheetViews>
  <sheetFormatPr defaultColWidth="9.140625" defaultRowHeight="15" x14ac:dyDescent="0.25"/>
  <cols>
    <col min="1" max="1" width="9.140625" style="8"/>
    <col min="2" max="2" width="50.85546875" style="9" customWidth="1"/>
    <col min="3" max="6" width="13.85546875" style="10" hidden="1" customWidth="1"/>
    <col min="7" max="7" width="19.5703125" style="11" customWidth="1"/>
    <col min="8" max="10" width="18.140625" style="12" customWidth="1"/>
    <col min="11" max="20" width="18.140625" style="13" customWidth="1"/>
    <col min="21" max="30" width="18.140625" style="13" hidden="1" customWidth="1"/>
    <col min="31" max="31" width="9.140625" style="8"/>
  </cols>
  <sheetData>
    <row r="1" spans="1:30" x14ac:dyDescent="0.25">
      <c r="A1" s="67"/>
      <c r="B1" s="68"/>
      <c r="C1" s="69"/>
      <c r="D1" s="69"/>
      <c r="E1" s="69"/>
      <c r="F1" s="69"/>
      <c r="G1" s="70"/>
      <c r="H1" s="71"/>
      <c r="I1" s="71"/>
      <c r="J1" s="71"/>
      <c r="K1" s="72"/>
      <c r="L1" s="72"/>
      <c r="M1" s="72"/>
      <c r="N1" s="72"/>
      <c r="O1" s="72"/>
      <c r="P1" s="72"/>
      <c r="Q1" s="72"/>
      <c r="R1" s="72"/>
      <c r="S1" s="72"/>
      <c r="T1" s="73" t="s">
        <v>0</v>
      </c>
      <c r="U1" s="72"/>
      <c r="V1" s="72"/>
      <c r="W1" s="72"/>
      <c r="X1" s="72"/>
      <c r="Y1" s="72"/>
      <c r="Z1" s="72"/>
      <c r="AA1" s="72"/>
      <c r="AB1" s="72"/>
      <c r="AC1" s="72"/>
    </row>
    <row r="2" spans="1:30" x14ac:dyDescent="0.25">
      <c r="A2" s="67"/>
      <c r="B2" s="68"/>
      <c r="C2" s="69"/>
      <c r="D2" s="69"/>
      <c r="E2" s="69"/>
      <c r="F2" s="69"/>
      <c r="G2" s="70"/>
      <c r="H2" s="71"/>
      <c r="I2" s="71"/>
      <c r="J2" s="71"/>
      <c r="K2" s="72"/>
      <c r="L2" s="72"/>
      <c r="M2" s="72"/>
      <c r="N2" s="72"/>
      <c r="O2" s="72"/>
      <c r="P2" s="72"/>
      <c r="Q2" s="72"/>
      <c r="R2" s="72"/>
      <c r="S2" s="72"/>
      <c r="T2" s="73" t="s">
        <v>1</v>
      </c>
      <c r="U2" s="72"/>
      <c r="V2" s="72"/>
      <c r="W2" s="72"/>
      <c r="X2" s="72"/>
      <c r="Y2" s="72"/>
      <c r="Z2" s="72"/>
      <c r="AA2" s="72"/>
      <c r="AB2" s="72"/>
      <c r="AC2" s="72"/>
    </row>
    <row r="3" spans="1:30" ht="18" customHeight="1" x14ac:dyDescent="0.25">
      <c r="A3" s="74" t="s">
        <v>2</v>
      </c>
      <c r="B3" s="75"/>
      <c r="C3" s="76"/>
      <c r="D3" s="76"/>
      <c r="E3" s="76"/>
      <c r="F3" s="76"/>
      <c r="G3" s="77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3" t="s">
        <v>3</v>
      </c>
      <c r="U3" s="72"/>
      <c r="V3" s="72"/>
      <c r="W3" s="72"/>
      <c r="X3" s="72"/>
      <c r="Y3" s="72"/>
      <c r="Z3" s="72"/>
      <c r="AA3" s="72"/>
      <c r="AB3" s="72"/>
      <c r="AC3" s="72"/>
    </row>
    <row r="4" spans="1:30" s="17" customFormat="1" ht="39" customHeight="1" x14ac:dyDescent="0.2">
      <c r="A4" s="104" t="s">
        <v>4</v>
      </c>
      <c r="B4" s="105" t="s">
        <v>5</v>
      </c>
      <c r="C4" s="106" t="s">
        <v>6</v>
      </c>
      <c r="D4" s="106"/>
      <c r="E4" s="106"/>
      <c r="F4" s="106"/>
      <c r="G4" s="107" t="s">
        <v>7</v>
      </c>
      <c r="H4" s="103" t="s">
        <v>8</v>
      </c>
      <c r="I4" s="103" t="s">
        <v>9</v>
      </c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2" t="s">
        <v>10</v>
      </c>
      <c r="V4" s="102"/>
      <c r="W4" s="102"/>
      <c r="X4" s="102"/>
      <c r="Y4" s="102"/>
      <c r="Z4" s="102" t="s">
        <v>11</v>
      </c>
      <c r="AA4" s="102"/>
      <c r="AB4" s="102"/>
      <c r="AC4" s="102"/>
      <c r="AD4" s="102"/>
    </row>
    <row r="5" spans="1:30" s="18" customFormat="1" ht="33" customHeight="1" x14ac:dyDescent="0.2">
      <c r="A5" s="104"/>
      <c r="B5" s="105"/>
      <c r="C5" s="110" t="s">
        <v>12</v>
      </c>
      <c r="D5" s="110"/>
      <c r="E5" s="110" t="s">
        <v>13</v>
      </c>
      <c r="F5" s="110"/>
      <c r="G5" s="108"/>
      <c r="H5" s="103"/>
      <c r="I5" s="103" t="s">
        <v>14</v>
      </c>
      <c r="J5" s="103"/>
      <c r="K5" s="103"/>
      <c r="L5" s="103" t="s">
        <v>15</v>
      </c>
      <c r="M5" s="103"/>
      <c r="N5" s="103"/>
      <c r="O5" s="103" t="s">
        <v>16</v>
      </c>
      <c r="P5" s="103"/>
      <c r="Q5" s="103"/>
      <c r="R5" s="103" t="s">
        <v>17</v>
      </c>
      <c r="S5" s="103"/>
      <c r="T5" s="103"/>
      <c r="U5" s="103" t="s">
        <v>18</v>
      </c>
      <c r="V5" s="103" t="s">
        <v>19</v>
      </c>
      <c r="W5" s="103"/>
      <c r="X5" s="103"/>
      <c r="Y5" s="103"/>
      <c r="Z5" s="103" t="s">
        <v>8</v>
      </c>
      <c r="AA5" s="103" t="s">
        <v>19</v>
      </c>
      <c r="AB5" s="103"/>
      <c r="AC5" s="103"/>
      <c r="AD5" s="103"/>
    </row>
    <row r="6" spans="1:30" s="21" customFormat="1" ht="22.5" customHeight="1" x14ac:dyDescent="0.2">
      <c r="A6" s="104"/>
      <c r="B6" s="105"/>
      <c r="C6" s="79" t="s">
        <v>20</v>
      </c>
      <c r="D6" s="79" t="s">
        <v>21</v>
      </c>
      <c r="E6" s="79" t="s">
        <v>20</v>
      </c>
      <c r="F6" s="79" t="s">
        <v>21</v>
      </c>
      <c r="G6" s="109"/>
      <c r="H6" s="103"/>
      <c r="I6" s="93" t="s">
        <v>22</v>
      </c>
      <c r="J6" s="93" t="s">
        <v>23</v>
      </c>
      <c r="K6" s="93" t="s">
        <v>24</v>
      </c>
      <c r="L6" s="93" t="s">
        <v>25</v>
      </c>
      <c r="M6" s="93" t="s">
        <v>26</v>
      </c>
      <c r="N6" s="93" t="s">
        <v>27</v>
      </c>
      <c r="O6" s="93" t="s">
        <v>28</v>
      </c>
      <c r="P6" s="93" t="s">
        <v>29</v>
      </c>
      <c r="Q6" s="93" t="s">
        <v>30</v>
      </c>
      <c r="R6" s="93" t="s">
        <v>31</v>
      </c>
      <c r="S6" s="93" t="s">
        <v>32</v>
      </c>
      <c r="T6" s="93" t="s">
        <v>33</v>
      </c>
      <c r="U6" s="103"/>
      <c r="V6" s="80" t="s">
        <v>14</v>
      </c>
      <c r="W6" s="80" t="s">
        <v>15</v>
      </c>
      <c r="X6" s="80" t="s">
        <v>16</v>
      </c>
      <c r="Y6" s="80" t="s">
        <v>17</v>
      </c>
      <c r="Z6" s="103"/>
      <c r="AA6" s="80" t="s">
        <v>14</v>
      </c>
      <c r="AB6" s="80" t="s">
        <v>15</v>
      </c>
      <c r="AC6" s="80" t="s">
        <v>16</v>
      </c>
      <c r="AD6" s="80" t="s">
        <v>17</v>
      </c>
    </row>
    <row r="7" spans="1:30" ht="15" customHeight="1" x14ac:dyDescent="0.25">
      <c r="A7" s="81">
        <v>1</v>
      </c>
      <c r="B7" s="82" t="s">
        <v>34</v>
      </c>
      <c r="C7" s="83"/>
      <c r="D7" s="83"/>
      <c r="E7" s="83"/>
      <c r="F7" s="83"/>
      <c r="G7" s="84">
        <v>33979</v>
      </c>
      <c r="H7" s="85">
        <v>39158499.479999997</v>
      </c>
      <c r="I7" s="85">
        <v>3263208</v>
      </c>
      <c r="J7" s="85">
        <v>3263208</v>
      </c>
      <c r="K7" s="85">
        <v>3263208</v>
      </c>
      <c r="L7" s="85">
        <v>3263209</v>
      </c>
      <c r="M7" s="85">
        <v>3263208</v>
      </c>
      <c r="N7" s="85">
        <v>3263209</v>
      </c>
      <c r="O7" s="85">
        <v>3263208</v>
      </c>
      <c r="P7" s="85">
        <v>3263209</v>
      </c>
      <c r="Q7" s="85">
        <v>3263208</v>
      </c>
      <c r="R7" s="85">
        <v>3263209</v>
      </c>
      <c r="S7" s="85">
        <v>3263208</v>
      </c>
      <c r="T7" s="85">
        <v>3263207.48</v>
      </c>
      <c r="U7" s="86"/>
      <c r="V7" s="86"/>
      <c r="W7" s="86"/>
      <c r="X7" s="86"/>
      <c r="Y7" s="86"/>
      <c r="Z7" s="86"/>
      <c r="AA7" s="86"/>
      <c r="AB7" s="86"/>
      <c r="AC7" s="86"/>
      <c r="AD7" s="86"/>
    </row>
    <row r="8" spans="1:30" ht="15" customHeight="1" x14ac:dyDescent="0.25">
      <c r="A8" s="81">
        <v>2</v>
      </c>
      <c r="B8" s="82" t="s">
        <v>35</v>
      </c>
      <c r="C8" s="83"/>
      <c r="D8" s="83"/>
      <c r="E8" s="83"/>
      <c r="F8" s="83"/>
      <c r="G8" s="84">
        <v>21971</v>
      </c>
      <c r="H8" s="85">
        <v>25702273.280000001</v>
      </c>
      <c r="I8" s="85">
        <v>2141856</v>
      </c>
      <c r="J8" s="85">
        <v>2141856</v>
      </c>
      <c r="K8" s="85">
        <v>2141855</v>
      </c>
      <c r="L8" s="85">
        <v>2141857</v>
      </c>
      <c r="M8" s="85">
        <v>2141856</v>
      </c>
      <c r="N8" s="85">
        <v>2141856</v>
      </c>
      <c r="O8" s="85">
        <v>2141856</v>
      </c>
      <c r="P8" s="85">
        <v>2141857</v>
      </c>
      <c r="Q8" s="85">
        <v>2141855</v>
      </c>
      <c r="R8" s="85">
        <v>2141857</v>
      </c>
      <c r="S8" s="85">
        <v>2141856</v>
      </c>
      <c r="T8" s="85">
        <v>2141856.2799999998</v>
      </c>
      <c r="U8" s="86"/>
      <c r="V8" s="86"/>
      <c r="W8" s="86"/>
      <c r="X8" s="86"/>
      <c r="Y8" s="86"/>
      <c r="Z8" s="86"/>
      <c r="AA8" s="86"/>
      <c r="AB8" s="86"/>
      <c r="AC8" s="86"/>
      <c r="AD8" s="86"/>
    </row>
    <row r="9" spans="1:30" x14ac:dyDescent="0.25">
      <c r="A9" s="81">
        <v>3</v>
      </c>
      <c r="B9" s="82" t="s">
        <v>36</v>
      </c>
      <c r="C9" s="83"/>
      <c r="D9" s="83"/>
      <c r="E9" s="83"/>
      <c r="F9" s="83"/>
      <c r="G9" s="84">
        <v>74973</v>
      </c>
      <c r="H9" s="85">
        <v>84861146.959999993</v>
      </c>
      <c r="I9" s="85">
        <v>7071762</v>
      </c>
      <c r="J9" s="85">
        <v>7071762</v>
      </c>
      <c r="K9" s="85">
        <v>7071762</v>
      </c>
      <c r="L9" s="85">
        <v>7071763</v>
      </c>
      <c r="M9" s="85">
        <v>7071762</v>
      </c>
      <c r="N9" s="85">
        <v>7071762</v>
      </c>
      <c r="O9" s="85">
        <v>7071762</v>
      </c>
      <c r="P9" s="85">
        <v>7071763</v>
      </c>
      <c r="Q9" s="85">
        <v>7071762</v>
      </c>
      <c r="R9" s="85">
        <v>7071763</v>
      </c>
      <c r="S9" s="85">
        <v>7071762</v>
      </c>
      <c r="T9" s="85">
        <v>7071761.96</v>
      </c>
      <c r="U9" s="86"/>
      <c r="V9" s="86"/>
      <c r="W9" s="86"/>
      <c r="X9" s="86"/>
      <c r="Y9" s="86"/>
      <c r="Z9" s="86"/>
      <c r="AA9" s="86"/>
      <c r="AB9" s="86"/>
      <c r="AC9" s="86"/>
      <c r="AD9" s="86"/>
    </row>
    <row r="10" spans="1:30" x14ac:dyDescent="0.25">
      <c r="A10" s="81">
        <v>4</v>
      </c>
      <c r="B10" s="82" t="s">
        <v>37</v>
      </c>
      <c r="C10" s="83"/>
      <c r="D10" s="83"/>
      <c r="E10" s="83"/>
      <c r="F10" s="83"/>
      <c r="G10" s="84">
        <v>30188</v>
      </c>
      <c r="H10" s="85">
        <v>35424184.060000002</v>
      </c>
      <c r="I10" s="85">
        <v>2952016</v>
      </c>
      <c r="J10" s="85">
        <v>2952016</v>
      </c>
      <c r="K10" s="85">
        <v>2952014</v>
      </c>
      <c r="L10" s="85">
        <v>2952016</v>
      </c>
      <c r="M10" s="85">
        <v>2952016</v>
      </c>
      <c r="N10" s="85">
        <v>2952014</v>
      </c>
      <c r="O10" s="85">
        <v>2952016</v>
      </c>
      <c r="P10" s="85">
        <v>2952016</v>
      </c>
      <c r="Q10" s="85">
        <v>2952014</v>
      </c>
      <c r="R10" s="85">
        <v>2952016</v>
      </c>
      <c r="S10" s="85">
        <v>2952016</v>
      </c>
      <c r="T10" s="85">
        <v>2952014.06</v>
      </c>
      <c r="U10" s="86"/>
      <c r="V10" s="86"/>
      <c r="W10" s="86"/>
      <c r="X10" s="86"/>
      <c r="Y10" s="86"/>
      <c r="Z10" s="86"/>
      <c r="AA10" s="86"/>
      <c r="AB10" s="86"/>
      <c r="AC10" s="86"/>
      <c r="AD10" s="86"/>
    </row>
    <row r="11" spans="1:30" x14ac:dyDescent="0.25">
      <c r="A11" s="81">
        <v>5</v>
      </c>
      <c r="B11" s="82" t="s">
        <v>38</v>
      </c>
      <c r="C11" s="83"/>
      <c r="D11" s="83"/>
      <c r="E11" s="83"/>
      <c r="F11" s="83"/>
      <c r="G11" s="84">
        <v>36997</v>
      </c>
      <c r="H11" s="85">
        <v>44137451.700000003</v>
      </c>
      <c r="I11" s="85">
        <v>3678121</v>
      </c>
      <c r="J11" s="85">
        <v>3678121</v>
      </c>
      <c r="K11" s="85">
        <v>3678121</v>
      </c>
      <c r="L11" s="85">
        <v>3678121</v>
      </c>
      <c r="M11" s="85">
        <v>3678121</v>
      </c>
      <c r="N11" s="85">
        <v>3678121</v>
      </c>
      <c r="O11" s="85">
        <v>3678121</v>
      </c>
      <c r="P11" s="85">
        <v>3678121</v>
      </c>
      <c r="Q11" s="85">
        <v>3678121</v>
      </c>
      <c r="R11" s="85">
        <v>3678121</v>
      </c>
      <c r="S11" s="85">
        <v>3678121</v>
      </c>
      <c r="T11" s="85">
        <v>3678120.7</v>
      </c>
      <c r="U11" s="86"/>
      <c r="V11" s="86"/>
      <c r="W11" s="86"/>
      <c r="X11" s="86"/>
      <c r="Y11" s="86"/>
      <c r="Z11" s="86"/>
      <c r="AA11" s="86"/>
      <c r="AB11" s="86"/>
      <c r="AC11" s="86"/>
      <c r="AD11" s="86"/>
    </row>
    <row r="12" spans="1:30" x14ac:dyDescent="0.25">
      <c r="A12" s="81">
        <v>6</v>
      </c>
      <c r="B12" s="82" t="s">
        <v>39</v>
      </c>
      <c r="C12" s="83"/>
      <c r="D12" s="83"/>
      <c r="E12" s="83"/>
      <c r="F12" s="83"/>
      <c r="G12" s="84">
        <v>39646</v>
      </c>
      <c r="H12" s="85">
        <v>46869123.880000003</v>
      </c>
      <c r="I12" s="85">
        <v>3905760</v>
      </c>
      <c r="J12" s="85">
        <v>3905760</v>
      </c>
      <c r="K12" s="85">
        <v>3905760</v>
      </c>
      <c r="L12" s="85">
        <v>3905761</v>
      </c>
      <c r="M12" s="85">
        <v>3905760</v>
      </c>
      <c r="N12" s="85">
        <v>3905761</v>
      </c>
      <c r="O12" s="85">
        <v>3905760</v>
      </c>
      <c r="P12" s="85">
        <v>3905761</v>
      </c>
      <c r="Q12" s="85">
        <v>3905760</v>
      </c>
      <c r="R12" s="85">
        <v>3905761</v>
      </c>
      <c r="S12" s="85">
        <v>3905760</v>
      </c>
      <c r="T12" s="85">
        <v>3905759.88</v>
      </c>
      <c r="U12" s="86"/>
      <c r="V12" s="86"/>
      <c r="W12" s="86"/>
      <c r="X12" s="86"/>
      <c r="Y12" s="86"/>
      <c r="Z12" s="86"/>
      <c r="AA12" s="86"/>
      <c r="AB12" s="86"/>
      <c r="AC12" s="86"/>
      <c r="AD12" s="86"/>
    </row>
    <row r="13" spans="1:30" x14ac:dyDescent="0.25">
      <c r="A13" s="81">
        <v>7</v>
      </c>
      <c r="B13" s="82" t="s">
        <v>40</v>
      </c>
      <c r="C13" s="83"/>
      <c r="D13" s="83"/>
      <c r="E13" s="83"/>
      <c r="F13" s="83"/>
      <c r="G13" s="84">
        <v>30572</v>
      </c>
      <c r="H13" s="85">
        <v>36212132.399999999</v>
      </c>
      <c r="I13" s="85">
        <v>3017678</v>
      </c>
      <c r="J13" s="85">
        <v>3017678</v>
      </c>
      <c r="K13" s="85">
        <v>3017678</v>
      </c>
      <c r="L13" s="85">
        <v>3017678</v>
      </c>
      <c r="M13" s="85">
        <v>3017678</v>
      </c>
      <c r="N13" s="85">
        <v>3017677</v>
      </c>
      <c r="O13" s="85">
        <v>3017678</v>
      </c>
      <c r="P13" s="85">
        <v>3017678</v>
      </c>
      <c r="Q13" s="85">
        <v>3017678</v>
      </c>
      <c r="R13" s="85">
        <v>3017678</v>
      </c>
      <c r="S13" s="85">
        <v>3017678</v>
      </c>
      <c r="T13" s="85">
        <v>3017675.4</v>
      </c>
      <c r="U13" s="86"/>
      <c r="V13" s="86"/>
      <c r="W13" s="86"/>
      <c r="X13" s="86"/>
      <c r="Y13" s="86"/>
      <c r="Z13" s="86"/>
      <c r="AA13" s="86"/>
      <c r="AB13" s="86"/>
      <c r="AC13" s="86"/>
      <c r="AD13" s="86"/>
    </row>
    <row r="14" spans="1:30" x14ac:dyDescent="0.25">
      <c r="A14" s="81">
        <v>8</v>
      </c>
      <c r="B14" s="82" t="s">
        <v>41</v>
      </c>
      <c r="C14" s="83"/>
      <c r="D14" s="83"/>
      <c r="E14" s="83"/>
      <c r="F14" s="83"/>
      <c r="G14" s="84">
        <v>25292</v>
      </c>
      <c r="H14" s="85">
        <v>29562041.5</v>
      </c>
      <c r="I14" s="85">
        <v>2463504</v>
      </c>
      <c r="J14" s="85">
        <v>2463504</v>
      </c>
      <c r="K14" s="85">
        <v>2463503</v>
      </c>
      <c r="L14" s="85">
        <v>2463504</v>
      </c>
      <c r="M14" s="85">
        <v>2463504</v>
      </c>
      <c r="N14" s="85">
        <v>2463502</v>
      </c>
      <c r="O14" s="85">
        <v>2463504</v>
      </c>
      <c r="P14" s="85">
        <v>2463504</v>
      </c>
      <c r="Q14" s="85">
        <v>2463503</v>
      </c>
      <c r="R14" s="85">
        <v>2463504</v>
      </c>
      <c r="S14" s="85">
        <v>2463504</v>
      </c>
      <c r="T14" s="85">
        <v>2463501.5</v>
      </c>
      <c r="U14" s="86"/>
      <c r="V14" s="86"/>
      <c r="W14" s="86"/>
      <c r="X14" s="86"/>
      <c r="Y14" s="86"/>
      <c r="Z14" s="86"/>
      <c r="AA14" s="86"/>
      <c r="AB14" s="86"/>
      <c r="AC14" s="86"/>
      <c r="AD14" s="86"/>
    </row>
    <row r="15" spans="1:30" x14ac:dyDescent="0.25">
      <c r="A15" s="81">
        <v>9</v>
      </c>
      <c r="B15" s="82" t="s">
        <v>42</v>
      </c>
      <c r="C15" s="83"/>
      <c r="D15" s="83"/>
      <c r="E15" s="83"/>
      <c r="F15" s="83"/>
      <c r="G15" s="84">
        <v>22536</v>
      </c>
      <c r="H15" s="85">
        <v>27522692.359999999</v>
      </c>
      <c r="I15" s="85">
        <v>2293557</v>
      </c>
      <c r="J15" s="85">
        <v>2293557</v>
      </c>
      <c r="K15" s="85">
        <v>2293557</v>
      </c>
      <c r="L15" s="85">
        <v>2293559</v>
      </c>
      <c r="M15" s="85">
        <v>2293557</v>
      </c>
      <c r="N15" s="85">
        <v>2293558</v>
      </c>
      <c r="O15" s="85">
        <v>2293557</v>
      </c>
      <c r="P15" s="85">
        <v>2293559</v>
      </c>
      <c r="Q15" s="85">
        <v>2293557</v>
      </c>
      <c r="R15" s="85">
        <v>2293558</v>
      </c>
      <c r="S15" s="85">
        <v>2293557</v>
      </c>
      <c r="T15" s="85">
        <v>2293559.36</v>
      </c>
      <c r="U15" s="86"/>
      <c r="V15" s="86"/>
      <c r="W15" s="86"/>
      <c r="X15" s="86"/>
      <c r="Y15" s="86"/>
      <c r="Z15" s="86"/>
      <c r="AA15" s="86"/>
      <c r="AB15" s="86"/>
      <c r="AC15" s="86"/>
      <c r="AD15" s="86"/>
    </row>
    <row r="16" spans="1:30" x14ac:dyDescent="0.25">
      <c r="A16" s="81">
        <v>10</v>
      </c>
      <c r="B16" s="82" t="s">
        <v>43</v>
      </c>
      <c r="C16" s="83"/>
      <c r="D16" s="83"/>
      <c r="E16" s="83"/>
      <c r="F16" s="83"/>
      <c r="G16" s="84">
        <v>18899</v>
      </c>
      <c r="H16" s="85">
        <v>22590945.059999999</v>
      </c>
      <c r="I16" s="85">
        <v>1882579</v>
      </c>
      <c r="J16" s="85">
        <v>1882579</v>
      </c>
      <c r="K16" s="85">
        <v>1882579</v>
      </c>
      <c r="L16" s="85">
        <v>1882578</v>
      </c>
      <c r="M16" s="85">
        <v>1882579</v>
      </c>
      <c r="N16" s="85">
        <v>1882579</v>
      </c>
      <c r="O16" s="85">
        <v>1882579</v>
      </c>
      <c r="P16" s="85">
        <v>1882578</v>
      </c>
      <c r="Q16" s="85">
        <v>1882579</v>
      </c>
      <c r="R16" s="85">
        <v>1882578</v>
      </c>
      <c r="S16" s="85">
        <v>1882579</v>
      </c>
      <c r="T16" s="85">
        <v>1882579.06</v>
      </c>
      <c r="U16" s="86"/>
      <c r="V16" s="86"/>
      <c r="W16" s="86"/>
      <c r="X16" s="86"/>
      <c r="Y16" s="86"/>
      <c r="Z16" s="86"/>
      <c r="AA16" s="86"/>
      <c r="AB16" s="86"/>
      <c r="AC16" s="86"/>
      <c r="AD16" s="86"/>
    </row>
    <row r="17" spans="1:30" x14ac:dyDescent="0.25">
      <c r="A17" s="81">
        <v>11</v>
      </c>
      <c r="B17" s="82" t="s">
        <v>44</v>
      </c>
      <c r="C17" s="83"/>
      <c r="D17" s="83"/>
      <c r="E17" s="83"/>
      <c r="F17" s="83"/>
      <c r="G17" s="84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6"/>
      <c r="V17" s="86"/>
      <c r="W17" s="86"/>
      <c r="X17" s="86"/>
      <c r="Y17" s="86"/>
      <c r="Z17" s="86"/>
      <c r="AA17" s="86"/>
      <c r="AB17" s="86"/>
      <c r="AC17" s="86"/>
      <c r="AD17" s="86"/>
    </row>
    <row r="18" spans="1:30" x14ac:dyDescent="0.25">
      <c r="A18" s="81">
        <v>12</v>
      </c>
      <c r="B18" s="82" t="s">
        <v>45</v>
      </c>
      <c r="C18" s="83"/>
      <c r="D18" s="83"/>
      <c r="E18" s="83"/>
      <c r="F18" s="83"/>
      <c r="G18" s="84">
        <v>0</v>
      </c>
      <c r="H18" s="85">
        <v>0</v>
      </c>
      <c r="I18" s="85">
        <v>0</v>
      </c>
      <c r="J18" s="85">
        <v>0</v>
      </c>
      <c r="K18" s="85">
        <v>0</v>
      </c>
      <c r="L18" s="85">
        <v>0</v>
      </c>
      <c r="M18" s="85">
        <v>0</v>
      </c>
      <c r="N18" s="85">
        <v>0</v>
      </c>
      <c r="O18" s="85">
        <v>0</v>
      </c>
      <c r="P18" s="85">
        <v>0</v>
      </c>
      <c r="Q18" s="85">
        <v>0</v>
      </c>
      <c r="R18" s="85">
        <v>0</v>
      </c>
      <c r="S18" s="85">
        <v>0</v>
      </c>
      <c r="T18" s="85">
        <v>0</v>
      </c>
      <c r="U18" s="86"/>
      <c r="V18" s="86"/>
      <c r="W18" s="86"/>
      <c r="X18" s="86"/>
      <c r="Y18" s="86"/>
      <c r="Z18" s="86"/>
      <c r="AA18" s="86"/>
      <c r="AB18" s="86"/>
      <c r="AC18" s="86"/>
      <c r="AD18" s="86"/>
    </row>
    <row r="19" spans="1:30" x14ac:dyDescent="0.25">
      <c r="A19" s="81">
        <v>13</v>
      </c>
      <c r="B19" s="82" t="s">
        <v>46</v>
      </c>
      <c r="C19" s="83"/>
      <c r="D19" s="83"/>
      <c r="E19" s="83"/>
      <c r="F19" s="83"/>
      <c r="G19" s="84">
        <v>55320</v>
      </c>
      <c r="H19" s="85">
        <v>65710341.399999999</v>
      </c>
      <c r="I19" s="85">
        <v>5475861</v>
      </c>
      <c r="J19" s="85">
        <v>5475861</v>
      </c>
      <c r="K19" s="85">
        <v>5475861</v>
      </c>
      <c r="L19" s="85">
        <v>5475863</v>
      </c>
      <c r="M19" s="85">
        <v>5475861</v>
      </c>
      <c r="N19" s="85">
        <v>5475863</v>
      </c>
      <c r="O19" s="85">
        <v>5475861</v>
      </c>
      <c r="P19" s="85">
        <v>5475863</v>
      </c>
      <c r="Q19" s="85">
        <v>5475861</v>
      </c>
      <c r="R19" s="85">
        <v>5475863</v>
      </c>
      <c r="S19" s="85">
        <v>5475861</v>
      </c>
      <c r="T19" s="85">
        <v>5475862.4000000004</v>
      </c>
      <c r="U19" s="86"/>
      <c r="V19" s="86"/>
      <c r="W19" s="86"/>
      <c r="X19" s="86"/>
      <c r="Y19" s="86"/>
      <c r="Z19" s="86"/>
      <c r="AA19" s="86"/>
      <c r="AB19" s="86"/>
      <c r="AC19" s="86"/>
      <c r="AD19" s="86"/>
    </row>
    <row r="20" spans="1:30" x14ac:dyDescent="0.25">
      <c r="A20" s="81">
        <v>14</v>
      </c>
      <c r="B20" s="82" t="s">
        <v>47</v>
      </c>
      <c r="C20" s="83"/>
      <c r="D20" s="83"/>
      <c r="E20" s="83"/>
      <c r="F20" s="83"/>
      <c r="G20" s="84">
        <v>0</v>
      </c>
      <c r="H20" s="85">
        <v>0</v>
      </c>
      <c r="I20" s="85">
        <v>0</v>
      </c>
      <c r="J20" s="85">
        <v>0</v>
      </c>
      <c r="K20" s="85">
        <v>0</v>
      </c>
      <c r="L20" s="85">
        <v>0</v>
      </c>
      <c r="M20" s="85">
        <v>0</v>
      </c>
      <c r="N20" s="85">
        <v>0</v>
      </c>
      <c r="O20" s="85">
        <v>0</v>
      </c>
      <c r="P20" s="85">
        <v>0</v>
      </c>
      <c r="Q20" s="85">
        <v>0</v>
      </c>
      <c r="R20" s="85">
        <v>0</v>
      </c>
      <c r="S20" s="85">
        <v>0</v>
      </c>
      <c r="T20" s="85">
        <v>0</v>
      </c>
      <c r="U20" s="86"/>
      <c r="V20" s="86"/>
      <c r="W20" s="86"/>
      <c r="X20" s="86"/>
      <c r="Y20" s="86"/>
      <c r="Z20" s="86"/>
      <c r="AA20" s="86"/>
      <c r="AB20" s="86"/>
      <c r="AC20" s="86"/>
      <c r="AD20" s="86"/>
    </row>
    <row r="21" spans="1:30" ht="26.25" x14ac:dyDescent="0.25">
      <c r="A21" s="81">
        <v>15</v>
      </c>
      <c r="B21" s="82" t="s">
        <v>48</v>
      </c>
      <c r="C21" s="83"/>
      <c r="D21" s="83"/>
      <c r="E21" s="83"/>
      <c r="F21" s="83"/>
      <c r="G21" s="84">
        <v>0</v>
      </c>
      <c r="H21" s="85">
        <v>0</v>
      </c>
      <c r="I21" s="85">
        <v>0</v>
      </c>
      <c r="J21" s="85">
        <v>0</v>
      </c>
      <c r="K21" s="85">
        <v>0</v>
      </c>
      <c r="L21" s="85">
        <v>0</v>
      </c>
      <c r="M21" s="85">
        <v>0</v>
      </c>
      <c r="N21" s="85">
        <v>0</v>
      </c>
      <c r="O21" s="85">
        <v>0</v>
      </c>
      <c r="P21" s="85">
        <v>0</v>
      </c>
      <c r="Q21" s="85">
        <v>0</v>
      </c>
      <c r="R21" s="85">
        <v>0</v>
      </c>
      <c r="S21" s="85">
        <v>0</v>
      </c>
      <c r="T21" s="85">
        <v>0</v>
      </c>
      <c r="U21" s="86"/>
      <c r="V21" s="86"/>
      <c r="W21" s="86"/>
      <c r="X21" s="86"/>
      <c r="Y21" s="86"/>
      <c r="Z21" s="86"/>
      <c r="AA21" s="86"/>
      <c r="AB21" s="86"/>
      <c r="AC21" s="86"/>
      <c r="AD21" s="86"/>
    </row>
    <row r="22" spans="1:30" x14ac:dyDescent="0.25">
      <c r="A22" s="81">
        <v>16</v>
      </c>
      <c r="B22" s="82" t="s">
        <v>49</v>
      </c>
      <c r="C22" s="83"/>
      <c r="D22" s="83"/>
      <c r="E22" s="83"/>
      <c r="F22" s="83"/>
      <c r="G22" s="84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0</v>
      </c>
      <c r="P22" s="85">
        <v>0</v>
      </c>
      <c r="Q22" s="85">
        <v>0</v>
      </c>
      <c r="R22" s="85">
        <v>0</v>
      </c>
      <c r="S22" s="85">
        <v>0</v>
      </c>
      <c r="T22" s="85">
        <v>0</v>
      </c>
      <c r="U22" s="86"/>
      <c r="V22" s="86"/>
      <c r="W22" s="86"/>
      <c r="X22" s="86"/>
      <c r="Y22" s="86"/>
      <c r="Z22" s="86"/>
      <c r="AA22" s="86"/>
      <c r="AB22" s="86"/>
      <c r="AC22" s="86"/>
      <c r="AD22" s="86"/>
    </row>
    <row r="23" spans="1:30" x14ac:dyDescent="0.25">
      <c r="A23" s="81">
        <v>17</v>
      </c>
      <c r="B23" s="82" t="s">
        <v>50</v>
      </c>
      <c r="C23" s="83"/>
      <c r="D23" s="83"/>
      <c r="E23" s="83"/>
      <c r="F23" s="83"/>
      <c r="G23" s="84">
        <v>0</v>
      </c>
      <c r="H23" s="85">
        <v>0</v>
      </c>
      <c r="I23" s="85">
        <v>0</v>
      </c>
      <c r="J23" s="85">
        <v>0</v>
      </c>
      <c r="K23" s="85">
        <v>0</v>
      </c>
      <c r="L23" s="85">
        <v>0</v>
      </c>
      <c r="M23" s="85">
        <v>0</v>
      </c>
      <c r="N23" s="85">
        <v>0</v>
      </c>
      <c r="O23" s="85">
        <v>0</v>
      </c>
      <c r="P23" s="85">
        <v>0</v>
      </c>
      <c r="Q23" s="85">
        <v>0</v>
      </c>
      <c r="R23" s="85">
        <v>0</v>
      </c>
      <c r="S23" s="85">
        <v>0</v>
      </c>
      <c r="T23" s="85">
        <v>0</v>
      </c>
      <c r="U23" s="86"/>
      <c r="V23" s="86"/>
      <c r="W23" s="86"/>
      <c r="X23" s="86"/>
      <c r="Y23" s="86"/>
      <c r="Z23" s="86"/>
      <c r="AA23" s="86"/>
      <c r="AB23" s="86"/>
      <c r="AC23" s="86"/>
      <c r="AD23" s="86"/>
    </row>
    <row r="24" spans="1:30" ht="26.25" x14ac:dyDescent="0.25">
      <c r="A24" s="81">
        <v>18</v>
      </c>
      <c r="B24" s="82" t="s">
        <v>51</v>
      </c>
      <c r="C24" s="83"/>
      <c r="D24" s="83"/>
      <c r="E24" s="83"/>
      <c r="F24" s="83"/>
      <c r="G24" s="84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6"/>
      <c r="V24" s="86"/>
      <c r="W24" s="86"/>
      <c r="X24" s="86"/>
      <c r="Y24" s="86"/>
      <c r="Z24" s="86"/>
      <c r="AA24" s="86"/>
      <c r="AB24" s="86"/>
      <c r="AC24" s="86"/>
      <c r="AD24" s="86"/>
    </row>
    <row r="25" spans="1:30" x14ac:dyDescent="0.25">
      <c r="A25" s="81">
        <v>19</v>
      </c>
      <c r="B25" s="82" t="s">
        <v>52</v>
      </c>
      <c r="C25" s="83"/>
      <c r="D25" s="83"/>
      <c r="E25" s="83"/>
      <c r="F25" s="83"/>
      <c r="G25" s="84">
        <v>0</v>
      </c>
      <c r="H25" s="85">
        <v>0</v>
      </c>
      <c r="I25" s="85">
        <v>0</v>
      </c>
      <c r="J25" s="85">
        <v>0</v>
      </c>
      <c r="K25" s="85">
        <v>0</v>
      </c>
      <c r="L25" s="85">
        <v>0</v>
      </c>
      <c r="M25" s="85">
        <v>0</v>
      </c>
      <c r="N25" s="85">
        <v>0</v>
      </c>
      <c r="O25" s="85">
        <v>0</v>
      </c>
      <c r="P25" s="85">
        <v>0</v>
      </c>
      <c r="Q25" s="85">
        <v>0</v>
      </c>
      <c r="R25" s="85">
        <v>0</v>
      </c>
      <c r="S25" s="85">
        <v>0</v>
      </c>
      <c r="T25" s="85">
        <v>0</v>
      </c>
      <c r="U25" s="86"/>
      <c r="V25" s="86"/>
      <c r="W25" s="86"/>
      <c r="X25" s="86"/>
      <c r="Y25" s="86"/>
      <c r="Z25" s="86"/>
      <c r="AA25" s="86"/>
      <c r="AB25" s="86"/>
      <c r="AC25" s="86"/>
      <c r="AD25" s="86"/>
    </row>
    <row r="26" spans="1:30" ht="39" x14ac:dyDescent="0.25">
      <c r="A26" s="81">
        <v>20</v>
      </c>
      <c r="B26" s="82" t="s">
        <v>53</v>
      </c>
      <c r="C26" s="83"/>
      <c r="D26" s="83"/>
      <c r="E26" s="83"/>
      <c r="F26" s="83"/>
      <c r="G26" s="84">
        <v>0</v>
      </c>
      <c r="H26" s="85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5">
        <v>0</v>
      </c>
      <c r="S26" s="85">
        <v>0</v>
      </c>
      <c r="T26" s="85">
        <v>0</v>
      </c>
      <c r="U26" s="86"/>
      <c r="V26" s="86"/>
      <c r="W26" s="86"/>
      <c r="X26" s="86"/>
      <c r="Y26" s="86"/>
      <c r="Z26" s="86"/>
      <c r="AA26" s="86"/>
      <c r="AB26" s="86"/>
      <c r="AC26" s="86"/>
      <c r="AD26" s="86"/>
    </row>
    <row r="27" spans="1:30" x14ac:dyDescent="0.25">
      <c r="A27" s="81">
        <v>21</v>
      </c>
      <c r="B27" s="82" t="s">
        <v>54</v>
      </c>
      <c r="C27" s="83"/>
      <c r="D27" s="83"/>
      <c r="E27" s="83"/>
      <c r="F27" s="83"/>
      <c r="G27" s="84">
        <v>0</v>
      </c>
      <c r="H27" s="85">
        <v>0</v>
      </c>
      <c r="I27" s="85">
        <v>0</v>
      </c>
      <c r="J27" s="85">
        <v>0</v>
      </c>
      <c r="K27" s="85">
        <v>0</v>
      </c>
      <c r="L27" s="85">
        <v>0</v>
      </c>
      <c r="M27" s="85">
        <v>0</v>
      </c>
      <c r="N27" s="85">
        <v>0</v>
      </c>
      <c r="O27" s="85">
        <v>0</v>
      </c>
      <c r="P27" s="85">
        <v>0</v>
      </c>
      <c r="Q27" s="85">
        <v>0</v>
      </c>
      <c r="R27" s="85">
        <v>0</v>
      </c>
      <c r="S27" s="85">
        <v>0</v>
      </c>
      <c r="T27" s="85">
        <v>0</v>
      </c>
      <c r="U27" s="86"/>
      <c r="V27" s="86"/>
      <c r="W27" s="86"/>
      <c r="X27" s="86"/>
      <c r="Y27" s="86"/>
      <c r="Z27" s="86"/>
      <c r="AA27" s="86"/>
      <c r="AB27" s="86"/>
      <c r="AC27" s="86"/>
      <c r="AD27" s="86"/>
    </row>
    <row r="28" spans="1:30" ht="26.25" x14ac:dyDescent="0.25">
      <c r="A28" s="81">
        <v>22</v>
      </c>
      <c r="B28" s="82" t="s">
        <v>55</v>
      </c>
      <c r="C28" s="83"/>
      <c r="D28" s="83"/>
      <c r="E28" s="83"/>
      <c r="F28" s="83"/>
      <c r="G28" s="84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5">
        <v>0</v>
      </c>
      <c r="O28" s="85">
        <v>0</v>
      </c>
      <c r="P28" s="85">
        <v>0</v>
      </c>
      <c r="Q28" s="85">
        <v>0</v>
      </c>
      <c r="R28" s="85">
        <v>0</v>
      </c>
      <c r="S28" s="85">
        <v>0</v>
      </c>
      <c r="T28" s="85">
        <v>0</v>
      </c>
      <c r="U28" s="86"/>
      <c r="V28" s="86"/>
      <c r="W28" s="86"/>
      <c r="X28" s="86"/>
      <c r="Y28" s="86"/>
      <c r="Z28" s="86"/>
      <c r="AA28" s="86"/>
      <c r="AB28" s="86"/>
      <c r="AC28" s="86"/>
      <c r="AD28" s="86"/>
    </row>
    <row r="29" spans="1:30" x14ac:dyDescent="0.25">
      <c r="A29" s="81">
        <v>23</v>
      </c>
      <c r="B29" s="82" t="s">
        <v>56</v>
      </c>
      <c r="C29" s="83"/>
      <c r="D29" s="83"/>
      <c r="E29" s="83"/>
      <c r="F29" s="83"/>
      <c r="G29" s="84">
        <v>296411</v>
      </c>
      <c r="H29" s="85">
        <v>335989924.31</v>
      </c>
      <c r="I29" s="85">
        <v>27999160</v>
      </c>
      <c r="J29" s="85">
        <v>27999161</v>
      </c>
      <c r="K29" s="85">
        <v>27999160</v>
      </c>
      <c r="L29" s="85">
        <v>27999161</v>
      </c>
      <c r="M29" s="85">
        <v>27999160</v>
      </c>
      <c r="N29" s="85">
        <v>27999161</v>
      </c>
      <c r="O29" s="85">
        <v>27999160</v>
      </c>
      <c r="P29" s="85">
        <v>27999161</v>
      </c>
      <c r="Q29" s="85">
        <v>27999160</v>
      </c>
      <c r="R29" s="85">
        <v>27999161</v>
      </c>
      <c r="S29" s="85">
        <v>27999160</v>
      </c>
      <c r="T29" s="85">
        <v>27999159.309999999</v>
      </c>
      <c r="U29" s="86"/>
      <c r="V29" s="86"/>
      <c r="W29" s="86"/>
      <c r="X29" s="86"/>
      <c r="Y29" s="86"/>
      <c r="Z29" s="86"/>
      <c r="AA29" s="86"/>
      <c r="AB29" s="86"/>
      <c r="AC29" s="86"/>
      <c r="AD29" s="86"/>
    </row>
    <row r="30" spans="1:30" x14ac:dyDescent="0.25">
      <c r="A30" s="81">
        <v>24</v>
      </c>
      <c r="B30" s="82" t="s">
        <v>57</v>
      </c>
      <c r="C30" s="83"/>
      <c r="D30" s="83"/>
      <c r="E30" s="83"/>
      <c r="F30" s="83"/>
      <c r="G30" s="84">
        <v>0</v>
      </c>
      <c r="H30" s="85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6"/>
      <c r="V30" s="86"/>
      <c r="W30" s="86"/>
      <c r="X30" s="86"/>
      <c r="Y30" s="86"/>
      <c r="Z30" s="86"/>
      <c r="AA30" s="86"/>
      <c r="AB30" s="86"/>
      <c r="AC30" s="86"/>
      <c r="AD30" s="86"/>
    </row>
    <row r="31" spans="1:30" x14ac:dyDescent="0.25">
      <c r="A31" s="81">
        <v>25</v>
      </c>
      <c r="B31" s="82" t="s">
        <v>58</v>
      </c>
      <c r="C31" s="83"/>
      <c r="D31" s="83"/>
      <c r="E31" s="83"/>
      <c r="F31" s="83"/>
      <c r="G31" s="84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6"/>
      <c r="V31" s="86"/>
      <c r="W31" s="86"/>
      <c r="X31" s="86"/>
      <c r="Y31" s="86"/>
      <c r="Z31" s="86"/>
      <c r="AA31" s="86"/>
      <c r="AB31" s="86"/>
      <c r="AC31" s="86"/>
      <c r="AD31" s="86"/>
    </row>
    <row r="32" spans="1:30" x14ac:dyDescent="0.25">
      <c r="A32" s="81">
        <v>26</v>
      </c>
      <c r="B32" s="82" t="s">
        <v>59</v>
      </c>
      <c r="C32" s="83"/>
      <c r="D32" s="83"/>
      <c r="E32" s="83"/>
      <c r="F32" s="83"/>
      <c r="G32" s="84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5">
        <v>0</v>
      </c>
      <c r="S32" s="85">
        <v>0</v>
      </c>
      <c r="T32" s="85">
        <v>0</v>
      </c>
      <c r="U32" s="86"/>
      <c r="V32" s="86"/>
      <c r="W32" s="86"/>
      <c r="X32" s="86"/>
      <c r="Y32" s="86"/>
      <c r="Z32" s="86"/>
      <c r="AA32" s="86"/>
      <c r="AB32" s="86"/>
      <c r="AC32" s="86"/>
      <c r="AD32" s="86"/>
    </row>
    <row r="33" spans="1:30" ht="26.25" x14ac:dyDescent="0.25">
      <c r="A33" s="81">
        <v>27</v>
      </c>
      <c r="B33" s="82" t="s">
        <v>60</v>
      </c>
      <c r="C33" s="83"/>
      <c r="D33" s="83"/>
      <c r="E33" s="83"/>
      <c r="F33" s="83"/>
      <c r="G33" s="84">
        <v>0</v>
      </c>
      <c r="H33" s="85">
        <v>0</v>
      </c>
      <c r="I33" s="85">
        <v>0</v>
      </c>
      <c r="J33" s="85">
        <v>0</v>
      </c>
      <c r="K33" s="85">
        <v>0</v>
      </c>
      <c r="L33" s="85">
        <v>0</v>
      </c>
      <c r="M33" s="85">
        <v>0</v>
      </c>
      <c r="N33" s="85">
        <v>0</v>
      </c>
      <c r="O33" s="85">
        <v>0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6"/>
      <c r="V33" s="86"/>
      <c r="W33" s="86"/>
      <c r="X33" s="86"/>
      <c r="Y33" s="86"/>
      <c r="Z33" s="86"/>
      <c r="AA33" s="86"/>
      <c r="AB33" s="86"/>
      <c r="AC33" s="86"/>
      <c r="AD33" s="86"/>
    </row>
    <row r="34" spans="1:30" x14ac:dyDescent="0.25">
      <c r="A34" s="81">
        <v>28</v>
      </c>
      <c r="B34" s="82" t="s">
        <v>61</v>
      </c>
      <c r="C34" s="83"/>
      <c r="D34" s="83"/>
      <c r="E34" s="83"/>
      <c r="F34" s="83"/>
      <c r="G34" s="84">
        <v>87630</v>
      </c>
      <c r="H34" s="85">
        <v>104256267.3</v>
      </c>
      <c r="I34" s="85">
        <v>8688022</v>
      </c>
      <c r="J34" s="85">
        <v>8688022</v>
      </c>
      <c r="K34" s="85">
        <v>8688022</v>
      </c>
      <c r="L34" s="85">
        <v>8688023</v>
      </c>
      <c r="M34" s="85">
        <v>8688022</v>
      </c>
      <c r="N34" s="85">
        <v>8688023</v>
      </c>
      <c r="O34" s="85">
        <v>8688022</v>
      </c>
      <c r="P34" s="85">
        <v>8688023</v>
      </c>
      <c r="Q34" s="85">
        <v>8688022</v>
      </c>
      <c r="R34" s="85">
        <v>8688023</v>
      </c>
      <c r="S34" s="85">
        <v>8688022</v>
      </c>
      <c r="T34" s="85">
        <v>8688021.3000000007</v>
      </c>
      <c r="U34" s="86"/>
      <c r="V34" s="86"/>
      <c r="W34" s="86"/>
      <c r="X34" s="86"/>
      <c r="Y34" s="86"/>
      <c r="Z34" s="86"/>
      <c r="AA34" s="86"/>
      <c r="AB34" s="86"/>
      <c r="AC34" s="86"/>
      <c r="AD34" s="86"/>
    </row>
    <row r="35" spans="1:30" x14ac:dyDescent="0.25">
      <c r="A35" s="81">
        <v>29</v>
      </c>
      <c r="B35" s="82" t="s">
        <v>62</v>
      </c>
      <c r="C35" s="83"/>
      <c r="D35" s="83"/>
      <c r="E35" s="83"/>
      <c r="F35" s="83"/>
      <c r="G35" s="84">
        <v>0</v>
      </c>
      <c r="H35" s="85">
        <v>0</v>
      </c>
      <c r="I35" s="85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>
        <v>0</v>
      </c>
      <c r="P35" s="85">
        <v>0</v>
      </c>
      <c r="Q35" s="85">
        <v>0</v>
      </c>
      <c r="R35" s="85">
        <v>0</v>
      </c>
      <c r="S35" s="85">
        <v>0</v>
      </c>
      <c r="T35" s="85">
        <v>0</v>
      </c>
      <c r="U35" s="86"/>
      <c r="V35" s="86"/>
      <c r="W35" s="86"/>
      <c r="X35" s="86"/>
      <c r="Y35" s="86"/>
      <c r="Z35" s="86"/>
      <c r="AA35" s="86"/>
      <c r="AB35" s="86"/>
      <c r="AC35" s="86"/>
      <c r="AD35" s="86"/>
    </row>
    <row r="36" spans="1:30" x14ac:dyDescent="0.25">
      <c r="A36" s="81">
        <v>30</v>
      </c>
      <c r="B36" s="82" t="s">
        <v>63</v>
      </c>
      <c r="C36" s="83"/>
      <c r="D36" s="83"/>
      <c r="E36" s="83"/>
      <c r="F36" s="83"/>
      <c r="G36" s="84">
        <v>0</v>
      </c>
      <c r="H36" s="85">
        <v>0</v>
      </c>
      <c r="I36" s="85">
        <v>0</v>
      </c>
      <c r="J36" s="85">
        <v>0</v>
      </c>
      <c r="K36" s="85">
        <v>0</v>
      </c>
      <c r="L36" s="85">
        <v>0</v>
      </c>
      <c r="M36" s="85">
        <v>0</v>
      </c>
      <c r="N36" s="85">
        <v>0</v>
      </c>
      <c r="O36" s="85">
        <v>0</v>
      </c>
      <c r="P36" s="85">
        <v>0</v>
      </c>
      <c r="Q36" s="85">
        <v>0</v>
      </c>
      <c r="R36" s="85">
        <v>0</v>
      </c>
      <c r="S36" s="85">
        <v>0</v>
      </c>
      <c r="T36" s="85">
        <v>0</v>
      </c>
      <c r="U36" s="86"/>
      <c r="V36" s="86"/>
      <c r="W36" s="86"/>
      <c r="X36" s="86"/>
      <c r="Y36" s="86"/>
      <c r="Z36" s="86"/>
      <c r="AA36" s="86"/>
      <c r="AB36" s="86"/>
      <c r="AC36" s="86"/>
      <c r="AD36" s="86"/>
    </row>
    <row r="37" spans="1:30" x14ac:dyDescent="0.25">
      <c r="A37" s="81">
        <v>31</v>
      </c>
      <c r="B37" s="82" t="s">
        <v>64</v>
      </c>
      <c r="C37" s="83"/>
      <c r="D37" s="83"/>
      <c r="E37" s="83"/>
      <c r="F37" s="83"/>
      <c r="G37" s="84">
        <v>0</v>
      </c>
      <c r="H37" s="85">
        <v>0</v>
      </c>
      <c r="I37" s="85">
        <v>0</v>
      </c>
      <c r="J37" s="85">
        <v>0</v>
      </c>
      <c r="K37" s="85">
        <v>0</v>
      </c>
      <c r="L37" s="85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  <c r="R37" s="85">
        <v>0</v>
      </c>
      <c r="S37" s="85">
        <v>0</v>
      </c>
      <c r="T37" s="85">
        <v>0</v>
      </c>
      <c r="U37" s="86"/>
      <c r="V37" s="86"/>
      <c r="W37" s="86"/>
      <c r="X37" s="86"/>
      <c r="Y37" s="86"/>
      <c r="Z37" s="86"/>
      <c r="AA37" s="86"/>
      <c r="AB37" s="86"/>
      <c r="AC37" s="86"/>
      <c r="AD37" s="86"/>
    </row>
    <row r="38" spans="1:30" x14ac:dyDescent="0.25">
      <c r="A38" s="81">
        <v>32</v>
      </c>
      <c r="B38" s="82" t="s">
        <v>65</v>
      </c>
      <c r="C38" s="83"/>
      <c r="D38" s="83"/>
      <c r="E38" s="83"/>
      <c r="F38" s="83"/>
      <c r="G38" s="84">
        <v>0</v>
      </c>
      <c r="H38" s="85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85">
        <v>0</v>
      </c>
      <c r="T38" s="85">
        <v>0</v>
      </c>
      <c r="U38" s="86"/>
      <c r="V38" s="86"/>
      <c r="W38" s="86"/>
      <c r="X38" s="86"/>
      <c r="Y38" s="86"/>
      <c r="Z38" s="86"/>
      <c r="AA38" s="86"/>
      <c r="AB38" s="86"/>
      <c r="AC38" s="86"/>
      <c r="AD38" s="86"/>
    </row>
    <row r="39" spans="1:30" x14ac:dyDescent="0.25">
      <c r="A39" s="81">
        <v>33</v>
      </c>
      <c r="B39" s="82" t="s">
        <v>66</v>
      </c>
      <c r="C39" s="83"/>
      <c r="D39" s="83"/>
      <c r="E39" s="83"/>
      <c r="F39" s="83"/>
      <c r="G39" s="84">
        <v>0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6"/>
      <c r="V39" s="86"/>
      <c r="W39" s="86"/>
      <c r="X39" s="86"/>
      <c r="Y39" s="86"/>
      <c r="Z39" s="86"/>
      <c r="AA39" s="86"/>
      <c r="AB39" s="86"/>
      <c r="AC39" s="86"/>
      <c r="AD39" s="86"/>
    </row>
    <row r="40" spans="1:30" x14ac:dyDescent="0.25">
      <c r="A40" s="81">
        <v>34</v>
      </c>
      <c r="B40" s="82" t="s">
        <v>67</v>
      </c>
      <c r="C40" s="83"/>
      <c r="D40" s="83"/>
      <c r="E40" s="83"/>
      <c r="F40" s="83"/>
      <c r="G40" s="84">
        <v>0</v>
      </c>
      <c r="H40" s="85">
        <v>0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0</v>
      </c>
      <c r="S40" s="85">
        <v>0</v>
      </c>
      <c r="T40" s="85">
        <v>0</v>
      </c>
      <c r="U40" s="86"/>
      <c r="V40" s="86"/>
      <c r="W40" s="86"/>
      <c r="X40" s="86"/>
      <c r="Y40" s="86"/>
      <c r="Z40" s="86"/>
      <c r="AA40" s="86"/>
      <c r="AB40" s="86"/>
      <c r="AC40" s="86"/>
      <c r="AD40" s="86"/>
    </row>
    <row r="41" spans="1:30" x14ac:dyDescent="0.25">
      <c r="A41" s="81">
        <v>35</v>
      </c>
      <c r="B41" s="82" t="s">
        <v>68</v>
      </c>
      <c r="C41" s="83"/>
      <c r="D41" s="83"/>
      <c r="E41" s="83"/>
      <c r="F41" s="83"/>
      <c r="G41" s="83">
        <v>0</v>
      </c>
      <c r="H41" s="85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6"/>
      <c r="V41" s="86"/>
      <c r="W41" s="86"/>
      <c r="X41" s="86"/>
      <c r="Y41" s="86"/>
      <c r="Z41" s="86"/>
      <c r="AA41" s="86"/>
      <c r="AB41" s="86"/>
      <c r="AC41" s="86"/>
      <c r="AD41" s="86"/>
    </row>
    <row r="42" spans="1:30" x14ac:dyDescent="0.25">
      <c r="A42" s="81">
        <v>36</v>
      </c>
      <c r="B42" s="82" t="s">
        <v>69</v>
      </c>
      <c r="C42" s="83"/>
      <c r="D42" s="83"/>
      <c r="E42" s="83"/>
      <c r="F42" s="83"/>
      <c r="G42" s="84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6"/>
      <c r="V42" s="86"/>
      <c r="W42" s="86"/>
      <c r="X42" s="86"/>
      <c r="Y42" s="86"/>
      <c r="Z42" s="86"/>
      <c r="AA42" s="86"/>
      <c r="AB42" s="86"/>
      <c r="AC42" s="86"/>
      <c r="AD42" s="86"/>
    </row>
    <row r="43" spans="1:30" x14ac:dyDescent="0.25">
      <c r="A43" s="81">
        <v>37</v>
      </c>
      <c r="B43" s="82" t="s">
        <v>70</v>
      </c>
      <c r="C43" s="83"/>
      <c r="D43" s="83"/>
      <c r="E43" s="83"/>
      <c r="F43" s="83"/>
      <c r="G43" s="84">
        <v>0</v>
      </c>
      <c r="H43" s="85">
        <v>0</v>
      </c>
      <c r="I43" s="85">
        <v>0</v>
      </c>
      <c r="J43" s="85">
        <v>0</v>
      </c>
      <c r="K43" s="85">
        <v>0</v>
      </c>
      <c r="L43" s="85">
        <v>0</v>
      </c>
      <c r="M43" s="85">
        <v>0</v>
      </c>
      <c r="N43" s="85">
        <v>0</v>
      </c>
      <c r="O43" s="85">
        <v>0</v>
      </c>
      <c r="P43" s="85">
        <v>0</v>
      </c>
      <c r="Q43" s="85">
        <v>0</v>
      </c>
      <c r="R43" s="85">
        <v>0</v>
      </c>
      <c r="S43" s="85">
        <v>0</v>
      </c>
      <c r="T43" s="85">
        <v>0</v>
      </c>
      <c r="U43" s="86"/>
      <c r="V43" s="86"/>
      <c r="W43" s="86"/>
      <c r="X43" s="86"/>
      <c r="Y43" s="86"/>
      <c r="Z43" s="86"/>
      <c r="AA43" s="86"/>
      <c r="AB43" s="86"/>
      <c r="AC43" s="86"/>
      <c r="AD43" s="86"/>
    </row>
    <row r="44" spans="1:30" x14ac:dyDescent="0.25">
      <c r="A44" s="81">
        <v>38</v>
      </c>
      <c r="B44" s="82" t="s">
        <v>71</v>
      </c>
      <c r="C44" s="83"/>
      <c r="D44" s="83"/>
      <c r="E44" s="83"/>
      <c r="F44" s="83"/>
      <c r="G44" s="84">
        <v>0</v>
      </c>
      <c r="H44" s="85">
        <v>0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0</v>
      </c>
      <c r="P44" s="85">
        <v>0</v>
      </c>
      <c r="Q44" s="85">
        <v>0</v>
      </c>
      <c r="R44" s="85">
        <v>0</v>
      </c>
      <c r="S44" s="85">
        <v>0</v>
      </c>
      <c r="T44" s="85">
        <v>0</v>
      </c>
      <c r="U44" s="86"/>
      <c r="V44" s="86"/>
      <c r="W44" s="86"/>
      <c r="X44" s="86"/>
      <c r="Y44" s="86"/>
      <c r="Z44" s="86"/>
      <c r="AA44" s="86"/>
      <c r="AB44" s="86"/>
      <c r="AC44" s="86"/>
      <c r="AD44" s="86"/>
    </row>
    <row r="45" spans="1:30" x14ac:dyDescent="0.25">
      <c r="A45" s="81">
        <v>39</v>
      </c>
      <c r="B45" s="82" t="s">
        <v>72</v>
      </c>
      <c r="C45" s="83"/>
      <c r="D45" s="83"/>
      <c r="E45" s="83"/>
      <c r="F45" s="83"/>
      <c r="G45" s="84">
        <v>0</v>
      </c>
      <c r="H45" s="85">
        <v>0</v>
      </c>
      <c r="I45" s="85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>
        <v>0</v>
      </c>
      <c r="P45" s="85">
        <v>0</v>
      </c>
      <c r="Q45" s="85">
        <v>0</v>
      </c>
      <c r="R45" s="85">
        <v>0</v>
      </c>
      <c r="S45" s="85">
        <v>0</v>
      </c>
      <c r="T45" s="85">
        <v>0</v>
      </c>
      <c r="U45" s="86"/>
      <c r="V45" s="86"/>
      <c r="W45" s="86"/>
      <c r="X45" s="86"/>
      <c r="Y45" s="86"/>
      <c r="Z45" s="86"/>
      <c r="AA45" s="86"/>
      <c r="AB45" s="86"/>
      <c r="AC45" s="86"/>
      <c r="AD45" s="86"/>
    </row>
    <row r="46" spans="1:30" x14ac:dyDescent="0.25">
      <c r="A46" s="81">
        <v>40</v>
      </c>
      <c r="B46" s="82" t="s">
        <v>73</v>
      </c>
      <c r="C46" s="83"/>
      <c r="D46" s="83"/>
      <c r="E46" s="83"/>
      <c r="F46" s="83"/>
      <c r="G46" s="84">
        <v>0</v>
      </c>
      <c r="H46" s="85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6"/>
      <c r="V46" s="86"/>
      <c r="W46" s="86"/>
      <c r="X46" s="86"/>
      <c r="Y46" s="86"/>
      <c r="Z46" s="86"/>
      <c r="AA46" s="86"/>
      <c r="AB46" s="86"/>
      <c r="AC46" s="86"/>
      <c r="AD46" s="86"/>
    </row>
    <row r="47" spans="1:30" x14ac:dyDescent="0.25">
      <c r="A47" s="81">
        <v>41</v>
      </c>
      <c r="B47" s="82" t="s">
        <v>74</v>
      </c>
      <c r="C47" s="83"/>
      <c r="D47" s="83"/>
      <c r="E47" s="83"/>
      <c r="F47" s="83"/>
      <c r="G47" s="84">
        <v>0</v>
      </c>
      <c r="H47" s="85">
        <v>0</v>
      </c>
      <c r="I47" s="85">
        <v>0</v>
      </c>
      <c r="J47" s="85">
        <v>0</v>
      </c>
      <c r="K47" s="85">
        <v>0</v>
      </c>
      <c r="L47" s="85">
        <v>0</v>
      </c>
      <c r="M47" s="85">
        <v>0</v>
      </c>
      <c r="N47" s="85">
        <v>0</v>
      </c>
      <c r="O47" s="85">
        <v>0</v>
      </c>
      <c r="P47" s="85">
        <v>0</v>
      </c>
      <c r="Q47" s="85">
        <v>0</v>
      </c>
      <c r="R47" s="85">
        <v>0</v>
      </c>
      <c r="S47" s="85">
        <v>0</v>
      </c>
      <c r="T47" s="85">
        <v>0</v>
      </c>
      <c r="U47" s="86"/>
      <c r="V47" s="86"/>
      <c r="W47" s="86"/>
      <c r="X47" s="86"/>
      <c r="Y47" s="86"/>
      <c r="Z47" s="86"/>
      <c r="AA47" s="86"/>
      <c r="AB47" s="86"/>
      <c r="AC47" s="86"/>
      <c r="AD47" s="86"/>
    </row>
    <row r="48" spans="1:30" x14ac:dyDescent="0.25">
      <c r="A48" s="81">
        <v>42</v>
      </c>
      <c r="B48" s="82" t="s">
        <v>75</v>
      </c>
      <c r="C48" s="83"/>
      <c r="D48" s="83"/>
      <c r="E48" s="83"/>
      <c r="F48" s="83"/>
      <c r="G48" s="84">
        <v>0</v>
      </c>
      <c r="H48" s="85">
        <v>0</v>
      </c>
      <c r="I48" s="85">
        <v>0</v>
      </c>
      <c r="J48" s="85">
        <v>0</v>
      </c>
      <c r="K48" s="85">
        <v>0</v>
      </c>
      <c r="L48" s="85">
        <v>0</v>
      </c>
      <c r="M48" s="85">
        <v>0</v>
      </c>
      <c r="N48" s="85">
        <v>0</v>
      </c>
      <c r="O48" s="85">
        <v>0</v>
      </c>
      <c r="P48" s="85">
        <v>0</v>
      </c>
      <c r="Q48" s="85">
        <v>0</v>
      </c>
      <c r="R48" s="85">
        <v>0</v>
      </c>
      <c r="S48" s="85">
        <v>0</v>
      </c>
      <c r="T48" s="85">
        <v>0</v>
      </c>
      <c r="U48" s="86"/>
      <c r="V48" s="86"/>
      <c r="W48" s="86"/>
      <c r="X48" s="86"/>
      <c r="Y48" s="86"/>
      <c r="Z48" s="86"/>
      <c r="AA48" s="86"/>
      <c r="AB48" s="86"/>
      <c r="AC48" s="86"/>
      <c r="AD48" s="86"/>
    </row>
    <row r="49" spans="1:30" x14ac:dyDescent="0.25">
      <c r="A49" s="81">
        <v>43</v>
      </c>
      <c r="B49" s="82" t="s">
        <v>76</v>
      </c>
      <c r="C49" s="83"/>
      <c r="D49" s="83"/>
      <c r="E49" s="83"/>
      <c r="F49" s="83"/>
      <c r="G49" s="83">
        <v>0</v>
      </c>
      <c r="H49" s="85">
        <v>0</v>
      </c>
      <c r="I49" s="85">
        <v>0</v>
      </c>
      <c r="J49" s="85">
        <v>0</v>
      </c>
      <c r="K49" s="85">
        <v>0</v>
      </c>
      <c r="L49" s="85">
        <v>0</v>
      </c>
      <c r="M49" s="85">
        <v>0</v>
      </c>
      <c r="N49" s="85">
        <v>0</v>
      </c>
      <c r="O49" s="85">
        <v>0</v>
      </c>
      <c r="P49" s="85">
        <v>0</v>
      </c>
      <c r="Q49" s="85">
        <v>0</v>
      </c>
      <c r="R49" s="85">
        <v>0</v>
      </c>
      <c r="S49" s="85">
        <v>0</v>
      </c>
      <c r="T49" s="85">
        <v>0</v>
      </c>
      <c r="U49" s="86"/>
      <c r="V49" s="86"/>
      <c r="W49" s="86"/>
      <c r="X49" s="86"/>
      <c r="Y49" s="86"/>
      <c r="Z49" s="86"/>
      <c r="AA49" s="86"/>
      <c r="AB49" s="86"/>
      <c r="AC49" s="86"/>
      <c r="AD49" s="86"/>
    </row>
    <row r="50" spans="1:30" x14ac:dyDescent="0.25">
      <c r="A50" s="81">
        <v>44</v>
      </c>
      <c r="B50" s="82" t="s">
        <v>77</v>
      </c>
      <c r="C50" s="83"/>
      <c r="D50" s="83"/>
      <c r="E50" s="83"/>
      <c r="F50" s="83"/>
      <c r="G50" s="84">
        <v>0</v>
      </c>
      <c r="H50" s="85">
        <v>0</v>
      </c>
      <c r="I50" s="85">
        <v>0</v>
      </c>
      <c r="J50" s="85">
        <v>0</v>
      </c>
      <c r="K50" s="85">
        <v>0</v>
      </c>
      <c r="L50" s="85">
        <v>0</v>
      </c>
      <c r="M50" s="85">
        <v>0</v>
      </c>
      <c r="N50" s="85">
        <v>0</v>
      </c>
      <c r="O50" s="85">
        <v>0</v>
      </c>
      <c r="P50" s="85">
        <v>0</v>
      </c>
      <c r="Q50" s="85">
        <v>0</v>
      </c>
      <c r="R50" s="85">
        <v>0</v>
      </c>
      <c r="S50" s="85">
        <v>0</v>
      </c>
      <c r="T50" s="85">
        <v>0</v>
      </c>
      <c r="U50" s="86"/>
      <c r="V50" s="86"/>
      <c r="W50" s="86"/>
      <c r="X50" s="86"/>
      <c r="Y50" s="86"/>
      <c r="Z50" s="86"/>
      <c r="AA50" s="86"/>
      <c r="AB50" s="86"/>
      <c r="AC50" s="86"/>
      <c r="AD50" s="86"/>
    </row>
    <row r="51" spans="1:30" x14ac:dyDescent="0.25">
      <c r="A51" s="81">
        <v>45</v>
      </c>
      <c r="B51" s="82" t="s">
        <v>78</v>
      </c>
      <c r="C51" s="83"/>
      <c r="D51" s="83"/>
      <c r="E51" s="83"/>
      <c r="F51" s="83"/>
      <c r="G51" s="84">
        <v>0</v>
      </c>
      <c r="H51" s="85">
        <v>0</v>
      </c>
      <c r="I51" s="85">
        <v>0</v>
      </c>
      <c r="J51" s="85">
        <v>0</v>
      </c>
      <c r="K51" s="85">
        <v>0</v>
      </c>
      <c r="L51" s="85">
        <v>0</v>
      </c>
      <c r="M51" s="85">
        <v>0</v>
      </c>
      <c r="N51" s="85">
        <v>0</v>
      </c>
      <c r="O51" s="85">
        <v>0</v>
      </c>
      <c r="P51" s="85">
        <v>0</v>
      </c>
      <c r="Q51" s="85">
        <v>0</v>
      </c>
      <c r="R51" s="85">
        <v>0</v>
      </c>
      <c r="S51" s="85">
        <v>0</v>
      </c>
      <c r="T51" s="85">
        <v>0</v>
      </c>
      <c r="U51" s="86"/>
      <c r="V51" s="86"/>
      <c r="W51" s="86"/>
      <c r="X51" s="86"/>
      <c r="Y51" s="86"/>
      <c r="Z51" s="86"/>
      <c r="AA51" s="86"/>
      <c r="AB51" s="86"/>
      <c r="AC51" s="86"/>
      <c r="AD51" s="86"/>
    </row>
    <row r="52" spans="1:30" x14ac:dyDescent="0.25">
      <c r="A52" s="81">
        <v>46</v>
      </c>
      <c r="B52" s="82" t="s">
        <v>79</v>
      </c>
      <c r="C52" s="83"/>
      <c r="D52" s="83"/>
      <c r="E52" s="83"/>
      <c r="F52" s="83"/>
      <c r="G52" s="84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0</v>
      </c>
      <c r="O52" s="85">
        <v>0</v>
      </c>
      <c r="P52" s="85">
        <v>0</v>
      </c>
      <c r="Q52" s="85">
        <v>0</v>
      </c>
      <c r="R52" s="85">
        <v>0</v>
      </c>
      <c r="S52" s="85">
        <v>0</v>
      </c>
      <c r="T52" s="85">
        <v>0</v>
      </c>
      <c r="U52" s="86"/>
      <c r="V52" s="86"/>
      <c r="W52" s="86"/>
      <c r="X52" s="86"/>
      <c r="Y52" s="86"/>
      <c r="Z52" s="86"/>
      <c r="AA52" s="86"/>
      <c r="AB52" s="86"/>
      <c r="AC52" s="86"/>
      <c r="AD52" s="86"/>
    </row>
    <row r="53" spans="1:30" x14ac:dyDescent="0.25">
      <c r="A53" s="81">
        <v>47</v>
      </c>
      <c r="B53" s="82" t="s">
        <v>80</v>
      </c>
      <c r="C53" s="83"/>
      <c r="D53" s="83"/>
      <c r="E53" s="83"/>
      <c r="F53" s="83"/>
      <c r="G53" s="84">
        <v>0</v>
      </c>
      <c r="H53" s="85">
        <v>0</v>
      </c>
      <c r="I53" s="85">
        <v>0</v>
      </c>
      <c r="J53" s="85">
        <v>0</v>
      </c>
      <c r="K53" s="85">
        <v>0</v>
      </c>
      <c r="L53" s="85">
        <v>0</v>
      </c>
      <c r="M53" s="85">
        <v>0</v>
      </c>
      <c r="N53" s="85">
        <v>0</v>
      </c>
      <c r="O53" s="85">
        <v>0</v>
      </c>
      <c r="P53" s="85">
        <v>0</v>
      </c>
      <c r="Q53" s="85">
        <v>0</v>
      </c>
      <c r="R53" s="85">
        <v>0</v>
      </c>
      <c r="S53" s="85">
        <v>0</v>
      </c>
      <c r="T53" s="85">
        <v>0</v>
      </c>
      <c r="U53" s="86"/>
      <c r="V53" s="86"/>
      <c r="W53" s="86"/>
      <c r="X53" s="86"/>
      <c r="Y53" s="86"/>
      <c r="Z53" s="86"/>
      <c r="AA53" s="86"/>
      <c r="AB53" s="86"/>
      <c r="AC53" s="86"/>
      <c r="AD53" s="86"/>
    </row>
    <row r="54" spans="1:30" x14ac:dyDescent="0.25">
      <c r="A54" s="81">
        <v>48</v>
      </c>
      <c r="B54" s="82" t="s">
        <v>81</v>
      </c>
      <c r="C54" s="83"/>
      <c r="D54" s="83"/>
      <c r="E54" s="83"/>
      <c r="F54" s="83"/>
      <c r="G54" s="84">
        <v>0</v>
      </c>
      <c r="H54" s="85">
        <v>0</v>
      </c>
      <c r="I54" s="85">
        <v>0</v>
      </c>
      <c r="J54" s="85">
        <v>0</v>
      </c>
      <c r="K54" s="85">
        <v>0</v>
      </c>
      <c r="L54" s="85">
        <v>0</v>
      </c>
      <c r="M54" s="85">
        <v>0</v>
      </c>
      <c r="N54" s="85">
        <v>0</v>
      </c>
      <c r="O54" s="85">
        <v>0</v>
      </c>
      <c r="P54" s="85">
        <v>0</v>
      </c>
      <c r="Q54" s="85">
        <v>0</v>
      </c>
      <c r="R54" s="85">
        <v>0</v>
      </c>
      <c r="S54" s="85">
        <v>0</v>
      </c>
      <c r="T54" s="85">
        <v>0</v>
      </c>
      <c r="U54" s="86"/>
      <c r="V54" s="86"/>
      <c r="W54" s="86"/>
      <c r="X54" s="86"/>
      <c r="Y54" s="86"/>
      <c r="Z54" s="86"/>
      <c r="AA54" s="86"/>
      <c r="AB54" s="86"/>
      <c r="AC54" s="86"/>
      <c r="AD54" s="86"/>
    </row>
    <row r="55" spans="1:30" x14ac:dyDescent="0.25">
      <c r="A55" s="81">
        <v>49</v>
      </c>
      <c r="B55" s="82" t="s">
        <v>82</v>
      </c>
      <c r="C55" s="83"/>
      <c r="D55" s="83"/>
      <c r="E55" s="83"/>
      <c r="F55" s="83"/>
      <c r="G55" s="84">
        <v>0</v>
      </c>
      <c r="H55" s="85">
        <v>0</v>
      </c>
      <c r="I55" s="85">
        <v>0</v>
      </c>
      <c r="J55" s="85">
        <v>0</v>
      </c>
      <c r="K55" s="85">
        <v>0</v>
      </c>
      <c r="L55" s="85">
        <v>0</v>
      </c>
      <c r="M55" s="85">
        <v>0</v>
      </c>
      <c r="N55" s="85">
        <v>0</v>
      </c>
      <c r="O55" s="85">
        <v>0</v>
      </c>
      <c r="P55" s="85">
        <v>0</v>
      </c>
      <c r="Q55" s="85">
        <v>0</v>
      </c>
      <c r="R55" s="85">
        <v>0</v>
      </c>
      <c r="S55" s="85">
        <v>0</v>
      </c>
      <c r="T55" s="85">
        <v>0</v>
      </c>
      <c r="U55" s="86"/>
      <c r="V55" s="86"/>
      <c r="W55" s="86"/>
      <c r="X55" s="86"/>
      <c r="Y55" s="86"/>
      <c r="Z55" s="86"/>
      <c r="AA55" s="86"/>
      <c r="AB55" s="86"/>
      <c r="AC55" s="86"/>
      <c r="AD55" s="86"/>
    </row>
    <row r="56" spans="1:30" x14ac:dyDescent="0.25">
      <c r="A56" s="81">
        <v>50</v>
      </c>
      <c r="B56" s="82" t="s">
        <v>83</v>
      </c>
      <c r="C56" s="83"/>
      <c r="D56" s="83"/>
      <c r="E56" s="83"/>
      <c r="F56" s="83"/>
      <c r="G56" s="84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85">
        <v>0</v>
      </c>
      <c r="N56" s="85">
        <v>0</v>
      </c>
      <c r="O56" s="85">
        <v>0</v>
      </c>
      <c r="P56" s="85">
        <v>0</v>
      </c>
      <c r="Q56" s="85">
        <v>0</v>
      </c>
      <c r="R56" s="85">
        <v>0</v>
      </c>
      <c r="S56" s="85">
        <v>0</v>
      </c>
      <c r="T56" s="85">
        <v>0</v>
      </c>
      <c r="U56" s="86"/>
      <c r="V56" s="86"/>
      <c r="W56" s="86"/>
      <c r="X56" s="86"/>
      <c r="Y56" s="86"/>
      <c r="Z56" s="86"/>
      <c r="AA56" s="86"/>
      <c r="AB56" s="86"/>
      <c r="AC56" s="86"/>
      <c r="AD56" s="86"/>
    </row>
    <row r="57" spans="1:30" x14ac:dyDescent="0.25">
      <c r="A57" s="81">
        <v>51</v>
      </c>
      <c r="B57" s="82" t="s">
        <v>84</v>
      </c>
      <c r="C57" s="83"/>
      <c r="D57" s="83"/>
      <c r="E57" s="83"/>
      <c r="F57" s="83"/>
      <c r="G57" s="84">
        <v>0</v>
      </c>
      <c r="H57" s="85">
        <v>0</v>
      </c>
      <c r="I57" s="85">
        <v>0</v>
      </c>
      <c r="J57" s="85">
        <v>0</v>
      </c>
      <c r="K57" s="85">
        <v>0</v>
      </c>
      <c r="L57" s="85">
        <v>0</v>
      </c>
      <c r="M57" s="85">
        <v>0</v>
      </c>
      <c r="N57" s="85">
        <v>0</v>
      </c>
      <c r="O57" s="85">
        <v>0</v>
      </c>
      <c r="P57" s="85">
        <v>0</v>
      </c>
      <c r="Q57" s="85">
        <v>0</v>
      </c>
      <c r="R57" s="85">
        <v>0</v>
      </c>
      <c r="S57" s="85">
        <v>0</v>
      </c>
      <c r="T57" s="85">
        <v>0</v>
      </c>
      <c r="U57" s="86"/>
      <c r="V57" s="86"/>
      <c r="W57" s="86"/>
      <c r="X57" s="86"/>
      <c r="Y57" s="86"/>
      <c r="Z57" s="86"/>
      <c r="AA57" s="86"/>
      <c r="AB57" s="86"/>
      <c r="AC57" s="86"/>
      <c r="AD57" s="86"/>
    </row>
    <row r="58" spans="1:30" x14ac:dyDescent="0.25">
      <c r="A58" s="81">
        <v>52</v>
      </c>
      <c r="B58" s="82" t="s">
        <v>85</v>
      </c>
      <c r="C58" s="83"/>
      <c r="D58" s="83"/>
      <c r="E58" s="83"/>
      <c r="F58" s="83"/>
      <c r="G58" s="84">
        <v>0</v>
      </c>
      <c r="H58" s="85">
        <v>0</v>
      </c>
      <c r="I58" s="85">
        <v>0</v>
      </c>
      <c r="J58" s="85">
        <v>0</v>
      </c>
      <c r="K58" s="85">
        <v>0</v>
      </c>
      <c r="L58" s="85">
        <v>0</v>
      </c>
      <c r="M58" s="85">
        <v>0</v>
      </c>
      <c r="N58" s="85">
        <v>0</v>
      </c>
      <c r="O58" s="85">
        <v>0</v>
      </c>
      <c r="P58" s="85">
        <v>0</v>
      </c>
      <c r="Q58" s="85">
        <v>0</v>
      </c>
      <c r="R58" s="85">
        <v>0</v>
      </c>
      <c r="S58" s="85">
        <v>0</v>
      </c>
      <c r="T58" s="85">
        <v>0</v>
      </c>
      <c r="U58" s="86"/>
      <c r="V58" s="86"/>
      <c r="W58" s="86"/>
      <c r="X58" s="86"/>
      <c r="Y58" s="86"/>
      <c r="Z58" s="86"/>
      <c r="AA58" s="86"/>
      <c r="AB58" s="86"/>
      <c r="AC58" s="86"/>
      <c r="AD58" s="86"/>
    </row>
    <row r="59" spans="1:30" ht="26.25" x14ac:dyDescent="0.25">
      <c r="A59" s="81">
        <v>53</v>
      </c>
      <c r="B59" s="82" t="s">
        <v>86</v>
      </c>
      <c r="C59" s="83"/>
      <c r="D59" s="83"/>
      <c r="E59" s="83"/>
      <c r="F59" s="83"/>
      <c r="G59" s="84">
        <v>0</v>
      </c>
      <c r="H59" s="85">
        <v>0</v>
      </c>
      <c r="I59" s="85">
        <v>0</v>
      </c>
      <c r="J59" s="85">
        <v>0</v>
      </c>
      <c r="K59" s="85">
        <v>0</v>
      </c>
      <c r="L59" s="85">
        <v>0</v>
      </c>
      <c r="M59" s="85">
        <v>0</v>
      </c>
      <c r="N59" s="85">
        <v>0</v>
      </c>
      <c r="O59" s="85">
        <v>0</v>
      </c>
      <c r="P59" s="85">
        <v>0</v>
      </c>
      <c r="Q59" s="85">
        <v>0</v>
      </c>
      <c r="R59" s="85">
        <v>0</v>
      </c>
      <c r="S59" s="85">
        <v>0</v>
      </c>
      <c r="T59" s="85">
        <v>0</v>
      </c>
      <c r="U59" s="86"/>
      <c r="V59" s="86"/>
      <c r="W59" s="86"/>
      <c r="X59" s="86"/>
      <c r="Y59" s="86"/>
      <c r="Z59" s="86"/>
      <c r="AA59" s="86"/>
      <c r="AB59" s="86"/>
      <c r="AC59" s="86"/>
      <c r="AD59" s="86"/>
    </row>
    <row r="60" spans="1:30" x14ac:dyDescent="0.25">
      <c r="A60" s="81">
        <v>54</v>
      </c>
      <c r="B60" s="87" t="s">
        <v>87</v>
      </c>
      <c r="C60" s="83"/>
      <c r="D60" s="83"/>
      <c r="E60" s="83"/>
      <c r="F60" s="83"/>
      <c r="G60" s="84">
        <v>0</v>
      </c>
      <c r="H60" s="85">
        <v>0</v>
      </c>
      <c r="I60" s="85">
        <v>0</v>
      </c>
      <c r="J60" s="85">
        <v>0</v>
      </c>
      <c r="K60" s="85">
        <v>0</v>
      </c>
      <c r="L60" s="85">
        <v>0</v>
      </c>
      <c r="M60" s="85">
        <v>0</v>
      </c>
      <c r="N60" s="85">
        <v>0</v>
      </c>
      <c r="O60" s="85">
        <v>0</v>
      </c>
      <c r="P60" s="85">
        <v>0</v>
      </c>
      <c r="Q60" s="85">
        <v>0</v>
      </c>
      <c r="R60" s="85">
        <v>0</v>
      </c>
      <c r="S60" s="85">
        <v>0</v>
      </c>
      <c r="T60" s="85">
        <v>0</v>
      </c>
      <c r="U60" s="86"/>
      <c r="V60" s="86"/>
      <c r="W60" s="86"/>
      <c r="X60" s="86"/>
      <c r="Y60" s="86"/>
      <c r="Z60" s="86"/>
      <c r="AA60" s="86"/>
      <c r="AB60" s="86"/>
      <c r="AC60" s="86"/>
      <c r="AD60" s="86"/>
    </row>
    <row r="61" spans="1:30" x14ac:dyDescent="0.25">
      <c r="A61" s="81">
        <v>55</v>
      </c>
      <c r="B61" s="87" t="s">
        <v>88</v>
      </c>
      <c r="C61" s="83"/>
      <c r="D61" s="83"/>
      <c r="E61" s="83"/>
      <c r="F61" s="83"/>
      <c r="G61" s="84">
        <v>0</v>
      </c>
      <c r="H61" s="85">
        <v>0</v>
      </c>
      <c r="I61" s="85">
        <v>0</v>
      </c>
      <c r="J61" s="85">
        <v>0</v>
      </c>
      <c r="K61" s="85">
        <v>0</v>
      </c>
      <c r="L61" s="85">
        <v>0</v>
      </c>
      <c r="M61" s="85">
        <v>0</v>
      </c>
      <c r="N61" s="85">
        <v>0</v>
      </c>
      <c r="O61" s="85">
        <v>0</v>
      </c>
      <c r="P61" s="85">
        <v>0</v>
      </c>
      <c r="Q61" s="85">
        <v>0</v>
      </c>
      <c r="R61" s="85">
        <v>0</v>
      </c>
      <c r="S61" s="85">
        <v>0</v>
      </c>
      <c r="T61" s="85">
        <v>0</v>
      </c>
      <c r="U61" s="86"/>
      <c r="V61" s="86"/>
      <c r="W61" s="86"/>
      <c r="X61" s="86"/>
      <c r="Y61" s="86"/>
      <c r="Z61" s="86"/>
      <c r="AA61" s="86"/>
      <c r="AB61" s="86"/>
      <c r="AC61" s="86"/>
      <c r="AD61" s="86"/>
    </row>
    <row r="62" spans="1:30" x14ac:dyDescent="0.25">
      <c r="A62" s="81">
        <v>56</v>
      </c>
      <c r="B62" s="87" t="s">
        <v>89</v>
      </c>
      <c r="C62" s="83"/>
      <c r="D62" s="83"/>
      <c r="E62" s="83"/>
      <c r="F62" s="83"/>
      <c r="G62" s="84">
        <v>0</v>
      </c>
      <c r="H62" s="85">
        <v>0</v>
      </c>
      <c r="I62" s="85">
        <v>0</v>
      </c>
      <c r="J62" s="85">
        <v>0</v>
      </c>
      <c r="K62" s="85">
        <v>0</v>
      </c>
      <c r="L62" s="85">
        <v>0</v>
      </c>
      <c r="M62" s="85">
        <v>0</v>
      </c>
      <c r="N62" s="85">
        <v>0</v>
      </c>
      <c r="O62" s="85">
        <v>0</v>
      </c>
      <c r="P62" s="85">
        <v>0</v>
      </c>
      <c r="Q62" s="85">
        <v>0</v>
      </c>
      <c r="R62" s="85">
        <v>0</v>
      </c>
      <c r="S62" s="85">
        <v>0</v>
      </c>
      <c r="T62" s="85">
        <v>0</v>
      </c>
      <c r="U62" s="86"/>
      <c r="V62" s="86"/>
      <c r="W62" s="86"/>
      <c r="X62" s="86"/>
      <c r="Y62" s="86"/>
      <c r="Z62" s="86"/>
      <c r="AA62" s="86"/>
      <c r="AB62" s="86"/>
      <c r="AC62" s="86"/>
      <c r="AD62" s="86"/>
    </row>
    <row r="63" spans="1:30" x14ac:dyDescent="0.25">
      <c r="A63" s="81">
        <v>57</v>
      </c>
      <c r="B63" s="87" t="s">
        <v>90</v>
      </c>
      <c r="C63" s="83"/>
      <c r="D63" s="83"/>
      <c r="E63" s="83"/>
      <c r="F63" s="83"/>
      <c r="G63" s="84">
        <v>0</v>
      </c>
      <c r="H63" s="85">
        <v>0</v>
      </c>
      <c r="I63" s="85">
        <v>0</v>
      </c>
      <c r="J63" s="85">
        <v>0</v>
      </c>
      <c r="K63" s="85">
        <v>0</v>
      </c>
      <c r="L63" s="85">
        <v>0</v>
      </c>
      <c r="M63" s="85">
        <v>0</v>
      </c>
      <c r="N63" s="85">
        <v>0</v>
      </c>
      <c r="O63" s="85">
        <v>0</v>
      </c>
      <c r="P63" s="85">
        <v>0</v>
      </c>
      <c r="Q63" s="85">
        <v>0</v>
      </c>
      <c r="R63" s="85">
        <v>0</v>
      </c>
      <c r="S63" s="85">
        <v>0</v>
      </c>
      <c r="T63" s="85">
        <v>0</v>
      </c>
      <c r="U63" s="86"/>
      <c r="V63" s="86"/>
      <c r="W63" s="86"/>
      <c r="X63" s="86"/>
      <c r="Y63" s="86"/>
      <c r="Z63" s="86"/>
      <c r="AA63" s="86"/>
      <c r="AB63" s="86"/>
      <c r="AC63" s="86"/>
      <c r="AD63" s="86"/>
    </row>
    <row r="64" spans="1:30" x14ac:dyDescent="0.25">
      <c r="A64" s="81">
        <v>58</v>
      </c>
      <c r="B64" s="87" t="s">
        <v>91</v>
      </c>
      <c r="C64" s="83"/>
      <c r="D64" s="83"/>
      <c r="E64" s="83"/>
      <c r="F64" s="83"/>
      <c r="G64" s="84">
        <v>0</v>
      </c>
      <c r="H64" s="85">
        <v>0</v>
      </c>
      <c r="I64" s="85">
        <v>0</v>
      </c>
      <c r="J64" s="85">
        <v>0</v>
      </c>
      <c r="K64" s="85">
        <v>0</v>
      </c>
      <c r="L64" s="85">
        <v>0</v>
      </c>
      <c r="M64" s="85">
        <v>0</v>
      </c>
      <c r="N64" s="85">
        <v>0</v>
      </c>
      <c r="O64" s="85">
        <v>0</v>
      </c>
      <c r="P64" s="85">
        <v>0</v>
      </c>
      <c r="Q64" s="85">
        <v>0</v>
      </c>
      <c r="R64" s="85">
        <v>0</v>
      </c>
      <c r="S64" s="85">
        <v>0</v>
      </c>
      <c r="T64" s="85">
        <v>0</v>
      </c>
      <c r="U64" s="86"/>
      <c r="V64" s="86"/>
      <c r="W64" s="86"/>
      <c r="X64" s="86"/>
      <c r="Y64" s="86"/>
      <c r="Z64" s="86"/>
      <c r="AA64" s="86"/>
      <c r="AB64" s="86"/>
      <c r="AC64" s="86"/>
      <c r="AD64" s="86"/>
    </row>
    <row r="65" spans="1:30" s="15" customFormat="1" ht="15" customHeight="1" x14ac:dyDescent="0.25">
      <c r="A65" s="88"/>
      <c r="B65" s="89" t="s">
        <v>92</v>
      </c>
      <c r="C65" s="83">
        <f>SUM(C7:C100)</f>
        <v>0</v>
      </c>
      <c r="D65" s="83">
        <f>SUM(D7:D100)</f>
        <v>0</v>
      </c>
      <c r="E65" s="83" t="e">
        <f>C65/(C65+D65)</f>
        <v>#DIV/0!</v>
      </c>
      <c r="F65" s="83" t="e">
        <f>1-E65</f>
        <v>#DIV/0!</v>
      </c>
      <c r="G65" s="90">
        <f t="shared" ref="G65:T65" si="0">SUM(G7:G64)</f>
        <v>774414</v>
      </c>
      <c r="H65" s="91">
        <f t="shared" si="0"/>
        <v>897997023.69000006</v>
      </c>
      <c r="I65" s="91">
        <f t="shared" si="0"/>
        <v>74833084</v>
      </c>
      <c r="J65" s="91">
        <f t="shared" si="0"/>
        <v>74833085</v>
      </c>
      <c r="K65" s="91">
        <f t="shared" si="0"/>
        <v>74833080</v>
      </c>
      <c r="L65" s="91">
        <f t="shared" si="0"/>
        <v>74833093</v>
      </c>
      <c r="M65" s="91">
        <f t="shared" si="0"/>
        <v>74833084</v>
      </c>
      <c r="N65" s="91">
        <f t="shared" si="0"/>
        <v>74833086</v>
      </c>
      <c r="O65" s="91">
        <f t="shared" si="0"/>
        <v>74833084</v>
      </c>
      <c r="P65" s="91">
        <f t="shared" si="0"/>
        <v>74833093</v>
      </c>
      <c r="Q65" s="91">
        <f t="shared" si="0"/>
        <v>74833080</v>
      </c>
      <c r="R65" s="91">
        <f t="shared" si="0"/>
        <v>74833092</v>
      </c>
      <c r="S65" s="91">
        <f t="shared" si="0"/>
        <v>74833084</v>
      </c>
      <c r="T65" s="91">
        <f t="shared" si="0"/>
        <v>74833078.689999998</v>
      </c>
      <c r="U65" s="91">
        <f t="shared" ref="U65:AD65" si="1">SUM(U7:U100)</f>
        <v>0</v>
      </c>
      <c r="V65" s="91">
        <f t="shared" si="1"/>
        <v>0</v>
      </c>
      <c r="W65" s="91">
        <f t="shared" si="1"/>
        <v>0</v>
      </c>
      <c r="X65" s="91">
        <f t="shared" si="1"/>
        <v>0</v>
      </c>
      <c r="Y65" s="91">
        <f t="shared" si="1"/>
        <v>0</v>
      </c>
      <c r="Z65" s="91">
        <f t="shared" si="1"/>
        <v>0</v>
      </c>
      <c r="AA65" s="91">
        <f t="shared" si="1"/>
        <v>0</v>
      </c>
      <c r="AB65" s="91">
        <f t="shared" si="1"/>
        <v>0</v>
      </c>
      <c r="AC65" s="91">
        <f t="shared" si="1"/>
        <v>0</v>
      </c>
      <c r="AD65" s="91">
        <f t="shared" si="1"/>
        <v>0</v>
      </c>
    </row>
    <row r="67" spans="1:30" x14ac:dyDescent="0.25">
      <c r="C67" s="26"/>
      <c r="D67" s="26"/>
      <c r="E67" s="26"/>
      <c r="F67" s="26"/>
    </row>
  </sheetData>
  <sheetProtection formatCells="0" formatColumns="0" formatRows="0" insertColumns="0" insertRows="0" insertHyperlinks="0" deleteColumns="0" deleteRows="0" sort="0" autoFilter="0" pivotTables="0"/>
  <autoFilter ref="A6:T6"/>
  <mergeCells count="18">
    <mergeCell ref="A4:A6"/>
    <mergeCell ref="B4:B6"/>
    <mergeCell ref="C4:F4"/>
    <mergeCell ref="G4:G6"/>
    <mergeCell ref="H4:H6"/>
    <mergeCell ref="C5:D5"/>
    <mergeCell ref="E5:F5"/>
    <mergeCell ref="U4:Y4"/>
    <mergeCell ref="Z4:AD4"/>
    <mergeCell ref="AA5:AD5"/>
    <mergeCell ref="I4:T4"/>
    <mergeCell ref="U5:U6"/>
    <mergeCell ref="V5:Y5"/>
    <mergeCell ref="Z5:Z6"/>
    <mergeCell ref="I5:K5"/>
    <mergeCell ref="L5:N5"/>
    <mergeCell ref="O5:Q5"/>
    <mergeCell ref="R5:T5"/>
  </mergeCells>
  <pageMargins left="0.11811023622047" right="0.11811023622047" top="0.74803149606299002" bottom="0.74803149606299002" header="0.31496062992126" footer="0.31496062992126"/>
  <pageSetup paperSize="9" scale="40" fitToHeight="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67"/>
  <sheetViews>
    <sheetView zoomScale="68" zoomScaleNormal="68" workbookViewId="0">
      <pane xSplit="6" ySplit="6" topLeftCell="G7" activePane="bottomRight" state="frozen"/>
      <selection pane="topRight"/>
      <selection pane="bottomLeft"/>
      <selection pane="bottomRight" activeCell="G1" sqref="G1:G1048576"/>
    </sheetView>
  </sheetViews>
  <sheetFormatPr defaultColWidth="9.140625" defaultRowHeight="15.75" x14ac:dyDescent="0.25"/>
  <cols>
    <col min="1" max="1" width="9.140625" style="4"/>
    <col min="2" max="2" width="50.85546875" style="7" customWidth="1"/>
    <col min="3" max="4" width="13.85546875" style="7" hidden="1" customWidth="1"/>
    <col min="5" max="5" width="15.42578125" style="7" hidden="1" customWidth="1"/>
    <col min="6" max="6" width="13.85546875" style="7" hidden="1" customWidth="1"/>
    <col min="7" max="7" width="15.5703125" style="34" hidden="1" customWidth="1"/>
    <col min="8" max="8" width="20.28515625" style="47" customWidth="1"/>
    <col min="9" max="9" width="25.140625" style="47" customWidth="1"/>
    <col min="10" max="24" width="20.28515625" style="47" customWidth="1"/>
    <col min="25" max="34" width="19.7109375" style="48" customWidth="1"/>
    <col min="35" max="44" width="19.7109375" style="48" hidden="1" customWidth="1"/>
    <col min="45" max="45" width="9.140625" style="4"/>
  </cols>
  <sheetData>
    <row r="1" spans="1:44" x14ac:dyDescent="0.25">
      <c r="AH1" s="49" t="s">
        <v>93</v>
      </c>
    </row>
    <row r="3" spans="1:44" ht="15.75" customHeight="1" x14ac:dyDescent="0.25">
      <c r="B3" s="5" t="s">
        <v>94</v>
      </c>
      <c r="C3" s="5"/>
      <c r="D3" s="5"/>
      <c r="E3" s="5"/>
      <c r="F3" s="5"/>
      <c r="G3" s="5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</row>
    <row r="4" spans="1:44" ht="37.5" customHeight="1" x14ac:dyDescent="0.25">
      <c r="A4" s="111" t="s">
        <v>4</v>
      </c>
      <c r="B4" s="114" t="s">
        <v>5</v>
      </c>
      <c r="C4" s="112" t="s">
        <v>6</v>
      </c>
      <c r="D4" s="113"/>
      <c r="E4" s="113"/>
      <c r="F4" s="114"/>
      <c r="G4" s="115" t="s">
        <v>95</v>
      </c>
      <c r="H4" s="124" t="s">
        <v>8</v>
      </c>
      <c r="I4" s="112" t="s">
        <v>96</v>
      </c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4"/>
      <c r="W4" s="121" t="s">
        <v>9</v>
      </c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3"/>
      <c r="AI4" s="116" t="s">
        <v>97</v>
      </c>
      <c r="AJ4" s="116"/>
      <c r="AK4" s="116"/>
      <c r="AL4" s="116"/>
      <c r="AM4" s="116"/>
      <c r="AN4" s="117" t="s">
        <v>98</v>
      </c>
      <c r="AO4" s="125"/>
      <c r="AP4" s="125"/>
      <c r="AQ4" s="125"/>
      <c r="AR4" s="118"/>
    </row>
    <row r="5" spans="1:44" s="35" customFormat="1" ht="68.25" customHeight="1" x14ac:dyDescent="0.2">
      <c r="A5" s="111"/>
      <c r="B5" s="114"/>
      <c r="C5" s="116" t="s">
        <v>12</v>
      </c>
      <c r="D5" s="116"/>
      <c r="E5" s="117" t="s">
        <v>13</v>
      </c>
      <c r="F5" s="118"/>
      <c r="G5" s="115"/>
      <c r="H5" s="124"/>
      <c r="I5" s="128" t="s">
        <v>99</v>
      </c>
      <c r="J5" s="128" t="s">
        <v>100</v>
      </c>
      <c r="K5" s="112" t="s">
        <v>101</v>
      </c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4"/>
      <c r="W5" s="124" t="s">
        <v>14</v>
      </c>
      <c r="X5" s="124"/>
      <c r="Y5" s="124"/>
      <c r="Z5" s="124" t="s">
        <v>15</v>
      </c>
      <c r="AA5" s="124"/>
      <c r="AB5" s="124"/>
      <c r="AC5" s="124" t="s">
        <v>16</v>
      </c>
      <c r="AD5" s="124"/>
      <c r="AE5" s="124"/>
      <c r="AF5" s="124" t="s">
        <v>17</v>
      </c>
      <c r="AG5" s="124"/>
      <c r="AH5" s="124"/>
      <c r="AI5" s="119" t="s">
        <v>8</v>
      </c>
      <c r="AJ5" s="121" t="s">
        <v>19</v>
      </c>
      <c r="AK5" s="122"/>
      <c r="AL5" s="122"/>
      <c r="AM5" s="123"/>
      <c r="AN5" s="126" t="s">
        <v>8</v>
      </c>
      <c r="AO5" s="121" t="s">
        <v>19</v>
      </c>
      <c r="AP5" s="122"/>
      <c r="AQ5" s="122"/>
      <c r="AR5" s="123"/>
    </row>
    <row r="6" spans="1:44" s="37" customFormat="1" ht="62.25" customHeight="1" x14ac:dyDescent="0.2">
      <c r="A6" s="111"/>
      <c r="B6" s="114"/>
      <c r="C6" s="36" t="s">
        <v>20</v>
      </c>
      <c r="D6" s="36" t="s">
        <v>21</v>
      </c>
      <c r="E6" s="36" t="s">
        <v>20</v>
      </c>
      <c r="F6" s="36" t="s">
        <v>21</v>
      </c>
      <c r="G6" s="115"/>
      <c r="H6" s="124"/>
      <c r="I6" s="129"/>
      <c r="J6" s="129"/>
      <c r="K6" s="61" t="s">
        <v>102</v>
      </c>
      <c r="L6" s="61" t="s">
        <v>103</v>
      </c>
      <c r="M6" s="101" t="s">
        <v>104</v>
      </c>
      <c r="N6" s="100" t="s">
        <v>105</v>
      </c>
      <c r="O6" s="100" t="s">
        <v>106</v>
      </c>
      <c r="P6" s="100" t="s">
        <v>107</v>
      </c>
      <c r="Q6" s="100" t="s">
        <v>108</v>
      </c>
      <c r="R6" s="100" t="s">
        <v>109</v>
      </c>
      <c r="S6" s="100" t="s">
        <v>110</v>
      </c>
      <c r="T6" s="100" t="s">
        <v>111</v>
      </c>
      <c r="U6" s="100" t="s">
        <v>112</v>
      </c>
      <c r="V6" s="100" t="s">
        <v>113</v>
      </c>
      <c r="W6" s="94" t="s">
        <v>22</v>
      </c>
      <c r="X6" s="94" t="s">
        <v>23</v>
      </c>
      <c r="Y6" s="94" t="s">
        <v>24</v>
      </c>
      <c r="Z6" s="94" t="s">
        <v>25</v>
      </c>
      <c r="AA6" s="94" t="s">
        <v>26</v>
      </c>
      <c r="AB6" s="94" t="s">
        <v>27</v>
      </c>
      <c r="AC6" s="94" t="s">
        <v>28</v>
      </c>
      <c r="AD6" s="94" t="s">
        <v>29</v>
      </c>
      <c r="AE6" s="94" t="s">
        <v>30</v>
      </c>
      <c r="AF6" s="94" t="s">
        <v>31</v>
      </c>
      <c r="AG6" s="94" t="s">
        <v>32</v>
      </c>
      <c r="AH6" s="94" t="s">
        <v>33</v>
      </c>
      <c r="AI6" s="120"/>
      <c r="AJ6" s="44" t="s">
        <v>14</v>
      </c>
      <c r="AK6" s="44" t="s">
        <v>15</v>
      </c>
      <c r="AL6" s="44" t="s">
        <v>16</v>
      </c>
      <c r="AM6" s="44" t="s">
        <v>17</v>
      </c>
      <c r="AN6" s="127"/>
      <c r="AO6" s="44" t="s">
        <v>14</v>
      </c>
      <c r="AP6" s="44" t="s">
        <v>15</v>
      </c>
      <c r="AQ6" s="44" t="s">
        <v>16</v>
      </c>
      <c r="AR6" s="44" t="s">
        <v>17</v>
      </c>
    </row>
    <row r="7" spans="1:44" x14ac:dyDescent="0.25">
      <c r="A7" s="3">
        <v>1</v>
      </c>
      <c r="B7" s="51" t="s">
        <v>34</v>
      </c>
      <c r="C7" s="43">
        <v>222</v>
      </c>
      <c r="D7" s="43">
        <v>8167</v>
      </c>
      <c r="E7" s="3">
        <f t="shared" ref="E7:E53" si="0">C7/(C7+D7)</f>
        <v>2.6463225652640001E-2</v>
      </c>
      <c r="F7" s="3">
        <f t="shared" ref="F7:F53" si="1">1-E7</f>
        <v>0.97353677434735997</v>
      </c>
      <c r="G7" s="38">
        <v>0</v>
      </c>
      <c r="H7" s="46">
        <f t="shared" ref="H7:H38" si="2">SUM(I7:V7)</f>
        <v>252367503.41999999</v>
      </c>
      <c r="I7" s="46">
        <v>81729536.219999999</v>
      </c>
      <c r="J7" s="46">
        <v>32575719.68</v>
      </c>
      <c r="K7" s="46">
        <v>3300577.58</v>
      </c>
      <c r="L7" s="46">
        <v>32571234.140000001</v>
      </c>
      <c r="M7" s="46">
        <v>27720697.530000001</v>
      </c>
      <c r="N7" s="46">
        <v>26463901.100000001</v>
      </c>
      <c r="O7" s="46">
        <v>2365272.54</v>
      </c>
      <c r="P7" s="46">
        <v>11942780.439999999</v>
      </c>
      <c r="Q7" s="46">
        <v>1311478.8</v>
      </c>
      <c r="R7" s="46">
        <v>0</v>
      </c>
      <c r="S7" s="46">
        <v>6215779.6200000001</v>
      </c>
      <c r="T7" s="46">
        <v>21481680.079999998</v>
      </c>
      <c r="U7" s="46">
        <v>6625.21</v>
      </c>
      <c r="V7" s="46">
        <v>4682220.4800000004</v>
      </c>
      <c r="W7" s="46">
        <v>21030614</v>
      </c>
      <c r="X7" s="46">
        <v>21030620</v>
      </c>
      <c r="Y7" s="46">
        <v>21030624</v>
      </c>
      <c r="Z7" s="46">
        <v>21030617</v>
      </c>
      <c r="AA7" s="46">
        <v>21030630</v>
      </c>
      <c r="AB7" s="46">
        <v>21030625</v>
      </c>
      <c r="AC7" s="46">
        <v>21030631</v>
      </c>
      <c r="AD7" s="46">
        <v>21030621</v>
      </c>
      <c r="AE7" s="46">
        <v>21030636</v>
      </c>
      <c r="AF7" s="46">
        <v>21030620</v>
      </c>
      <c r="AG7" s="46">
        <v>21030632</v>
      </c>
      <c r="AH7" s="46">
        <v>21030633.420000002</v>
      </c>
      <c r="AI7" s="52"/>
      <c r="AJ7" s="52"/>
      <c r="AK7" s="52"/>
      <c r="AL7" s="52"/>
      <c r="AM7" s="52"/>
      <c r="AN7" s="52"/>
      <c r="AO7" s="52"/>
      <c r="AP7" s="52"/>
      <c r="AQ7" s="52"/>
      <c r="AR7" s="52"/>
    </row>
    <row r="8" spans="1:44" x14ac:dyDescent="0.25">
      <c r="A8" s="3">
        <v>2</v>
      </c>
      <c r="B8" s="51" t="s">
        <v>35</v>
      </c>
      <c r="C8" s="43">
        <v>1082</v>
      </c>
      <c r="D8" s="43">
        <v>13789</v>
      </c>
      <c r="E8" s="3">
        <f t="shared" si="0"/>
        <v>7.2759061260170996E-2</v>
      </c>
      <c r="F8" s="3">
        <f t="shared" si="1"/>
        <v>0.92724093873983005</v>
      </c>
      <c r="G8" s="38">
        <v>0</v>
      </c>
      <c r="H8" s="46">
        <f t="shared" si="2"/>
        <v>150238609.11000001</v>
      </c>
      <c r="I8" s="46">
        <v>58038612.009999998</v>
      </c>
      <c r="J8" s="46">
        <v>12954842.310000001</v>
      </c>
      <c r="K8" s="46">
        <v>779742.92</v>
      </c>
      <c r="L8" s="46">
        <v>22500375.93</v>
      </c>
      <c r="M8" s="46">
        <v>12128325.57</v>
      </c>
      <c r="N8" s="46">
        <v>19269172.120000001</v>
      </c>
      <c r="O8" s="46">
        <v>1528710.25</v>
      </c>
      <c r="P8" s="46">
        <v>5586204.29</v>
      </c>
      <c r="Q8" s="46">
        <v>1777398.9</v>
      </c>
      <c r="R8" s="46">
        <v>0</v>
      </c>
      <c r="S8" s="46">
        <v>4017606.66</v>
      </c>
      <c r="T8" s="46">
        <v>11644367.720000001</v>
      </c>
      <c r="U8" s="46">
        <v>13250.43</v>
      </c>
      <c r="V8" s="46">
        <v>0</v>
      </c>
      <c r="W8" s="46">
        <v>12511484</v>
      </c>
      <c r="X8" s="46">
        <v>12511492</v>
      </c>
      <c r="Y8" s="46">
        <v>12511491</v>
      </c>
      <c r="Z8" s="46">
        <v>12511522</v>
      </c>
      <c r="AA8" s="46">
        <v>12511498</v>
      </c>
      <c r="AB8" s="46">
        <v>12612018.68</v>
      </c>
      <c r="AC8" s="46">
        <v>12511501</v>
      </c>
      <c r="AD8" s="46">
        <v>12511527</v>
      </c>
      <c r="AE8" s="46">
        <v>12511501</v>
      </c>
      <c r="AF8" s="46">
        <v>12511527</v>
      </c>
      <c r="AG8" s="46">
        <v>12511501</v>
      </c>
      <c r="AH8" s="46">
        <v>12511546.43</v>
      </c>
      <c r="AI8" s="52"/>
      <c r="AJ8" s="52"/>
      <c r="AK8" s="52"/>
      <c r="AL8" s="52"/>
      <c r="AM8" s="52"/>
      <c r="AN8" s="52"/>
      <c r="AO8" s="52"/>
      <c r="AP8" s="52"/>
      <c r="AQ8" s="52"/>
      <c r="AR8" s="52"/>
    </row>
    <row r="9" spans="1:44" x14ac:dyDescent="0.25">
      <c r="A9" s="3">
        <v>3</v>
      </c>
      <c r="B9" s="51" t="s">
        <v>36</v>
      </c>
      <c r="C9" s="43">
        <v>17087</v>
      </c>
      <c r="D9" s="43">
        <v>474</v>
      </c>
      <c r="E9" s="3">
        <f t="shared" si="0"/>
        <v>0.97300837082170999</v>
      </c>
      <c r="F9" s="3">
        <f t="shared" si="1"/>
        <v>2.6991629178293002E-2</v>
      </c>
      <c r="G9" s="38">
        <v>0</v>
      </c>
      <c r="H9" s="46">
        <f t="shared" si="2"/>
        <v>507787879.62</v>
      </c>
      <c r="I9" s="46">
        <v>161264221.38</v>
      </c>
      <c r="J9" s="46">
        <v>71427631.700000003</v>
      </c>
      <c r="K9" s="46">
        <v>3154419.61</v>
      </c>
      <c r="L9" s="46">
        <v>86266598.939999998</v>
      </c>
      <c r="M9" s="46">
        <v>38740156.18</v>
      </c>
      <c r="N9" s="46">
        <v>42546872.109999999</v>
      </c>
      <c r="O9" s="46">
        <v>5386264.2000000002</v>
      </c>
      <c r="P9" s="46">
        <v>37425552.079999998</v>
      </c>
      <c r="Q9" s="46">
        <v>3951692.7</v>
      </c>
      <c r="R9" s="46">
        <v>0</v>
      </c>
      <c r="S9" s="46">
        <v>13119726</v>
      </c>
      <c r="T9" s="46">
        <v>44498119.509999998</v>
      </c>
      <c r="U9" s="46">
        <v>6625.21</v>
      </c>
      <c r="V9" s="46">
        <v>0</v>
      </c>
      <c r="W9" s="46">
        <v>42312013</v>
      </c>
      <c r="X9" s="46">
        <v>42312028</v>
      </c>
      <c r="Y9" s="46">
        <v>42312034</v>
      </c>
      <c r="Z9" s="46">
        <v>42312024</v>
      </c>
      <c r="AA9" s="46">
        <v>42332725</v>
      </c>
      <c r="AB9" s="46">
        <v>42334777.130000003</v>
      </c>
      <c r="AC9" s="46">
        <v>42312043</v>
      </c>
      <c r="AD9" s="46">
        <v>42312033</v>
      </c>
      <c r="AE9" s="46">
        <v>42312051</v>
      </c>
      <c r="AF9" s="46">
        <v>42312030</v>
      </c>
      <c r="AG9" s="46">
        <v>42312043</v>
      </c>
      <c r="AH9" s="46">
        <v>42312078.490000002</v>
      </c>
      <c r="AI9" s="52"/>
      <c r="AJ9" s="52"/>
      <c r="AK9" s="52"/>
      <c r="AL9" s="52"/>
      <c r="AM9" s="52"/>
      <c r="AN9" s="52"/>
      <c r="AO9" s="52"/>
      <c r="AP9" s="52"/>
      <c r="AQ9" s="52"/>
      <c r="AR9" s="52"/>
    </row>
    <row r="10" spans="1:44" x14ac:dyDescent="0.25">
      <c r="A10" s="3">
        <v>4</v>
      </c>
      <c r="B10" s="51" t="s">
        <v>37</v>
      </c>
      <c r="C10" s="43">
        <v>1390</v>
      </c>
      <c r="D10" s="43">
        <v>11159</v>
      </c>
      <c r="E10" s="3">
        <f t="shared" si="0"/>
        <v>0.11076579807156001</v>
      </c>
      <c r="F10" s="3">
        <f t="shared" si="1"/>
        <v>0.88923420192844005</v>
      </c>
      <c r="G10" s="38">
        <v>0</v>
      </c>
      <c r="H10" s="46">
        <f t="shared" si="2"/>
        <v>217251258.81999999</v>
      </c>
      <c r="I10" s="46">
        <v>74773087.079999998</v>
      </c>
      <c r="J10" s="46">
        <v>28399030.739999998</v>
      </c>
      <c r="K10" s="46">
        <v>1411413.6</v>
      </c>
      <c r="L10" s="46">
        <v>29913259.27</v>
      </c>
      <c r="M10" s="46">
        <v>16440244.18</v>
      </c>
      <c r="N10" s="46">
        <v>21828492.670000002</v>
      </c>
      <c r="O10" s="46">
        <v>2069938.73</v>
      </c>
      <c r="P10" s="46">
        <v>11805646.189999999</v>
      </c>
      <c r="Q10" s="46">
        <v>1271214.1000000001</v>
      </c>
      <c r="R10" s="46">
        <v>0</v>
      </c>
      <c r="S10" s="46">
        <v>5440973.1600000001</v>
      </c>
      <c r="T10" s="46">
        <v>18127488.27</v>
      </c>
      <c r="U10" s="46">
        <v>13250.43</v>
      </c>
      <c r="V10" s="46">
        <v>5757220.4000000004</v>
      </c>
      <c r="W10" s="46">
        <v>18104250</v>
      </c>
      <c r="X10" s="46">
        <v>18104260</v>
      </c>
      <c r="Y10" s="46">
        <v>18104258</v>
      </c>
      <c r="Z10" s="46">
        <v>18104279</v>
      </c>
      <c r="AA10" s="46">
        <v>18104264</v>
      </c>
      <c r="AB10" s="46">
        <v>18104283</v>
      </c>
      <c r="AC10" s="46">
        <v>18104267</v>
      </c>
      <c r="AD10" s="46">
        <v>18104283</v>
      </c>
      <c r="AE10" s="46">
        <v>18104265</v>
      </c>
      <c r="AF10" s="46">
        <v>18104279</v>
      </c>
      <c r="AG10" s="46">
        <v>18104267</v>
      </c>
      <c r="AH10" s="46">
        <v>18104303.82</v>
      </c>
      <c r="AI10" s="52"/>
      <c r="AJ10" s="52"/>
      <c r="AK10" s="52"/>
      <c r="AL10" s="52"/>
      <c r="AM10" s="52"/>
      <c r="AN10" s="52"/>
      <c r="AO10" s="52"/>
      <c r="AP10" s="52"/>
      <c r="AQ10" s="52"/>
      <c r="AR10" s="52"/>
    </row>
    <row r="11" spans="1:44" x14ac:dyDescent="0.25">
      <c r="A11" s="3">
        <v>5</v>
      </c>
      <c r="B11" s="51" t="s">
        <v>38</v>
      </c>
      <c r="C11" s="43">
        <v>4114</v>
      </c>
      <c r="D11" s="43">
        <v>21091</v>
      </c>
      <c r="E11" s="3">
        <f t="shared" si="0"/>
        <v>0.16322158301924</v>
      </c>
      <c r="F11" s="3">
        <f t="shared" si="1"/>
        <v>0.83677841698076005</v>
      </c>
      <c r="G11" s="38">
        <v>0</v>
      </c>
      <c r="H11" s="46">
        <f t="shared" si="2"/>
        <v>277080156.58999997</v>
      </c>
      <c r="I11" s="46">
        <v>88674019.200000003</v>
      </c>
      <c r="J11" s="46">
        <v>46819922.960000001</v>
      </c>
      <c r="K11" s="46">
        <v>1966905.25</v>
      </c>
      <c r="L11" s="46">
        <v>41386162.700000003</v>
      </c>
      <c r="M11" s="46">
        <v>20014487.420000002</v>
      </c>
      <c r="N11" s="46">
        <v>32491048.329999998</v>
      </c>
      <c r="O11" s="46">
        <v>1170927</v>
      </c>
      <c r="P11" s="46">
        <v>11958913.880000001</v>
      </c>
      <c r="Q11" s="46">
        <v>1397760.3</v>
      </c>
      <c r="R11" s="46">
        <v>0</v>
      </c>
      <c r="S11" s="46">
        <v>6648978.1200000001</v>
      </c>
      <c r="T11" s="46">
        <v>22937226.039999999</v>
      </c>
      <c r="U11" s="46">
        <v>13250.43</v>
      </c>
      <c r="V11" s="46">
        <v>1600554.96</v>
      </c>
      <c r="W11" s="46">
        <v>23076598</v>
      </c>
      <c r="X11" s="46">
        <v>23076605</v>
      </c>
      <c r="Y11" s="46">
        <v>23076607</v>
      </c>
      <c r="Z11" s="46">
        <v>23076602</v>
      </c>
      <c r="AA11" s="46">
        <v>23183616</v>
      </c>
      <c r="AB11" s="46">
        <v>23130445.149999999</v>
      </c>
      <c r="AC11" s="46">
        <v>23076615</v>
      </c>
      <c r="AD11" s="46">
        <v>23076605</v>
      </c>
      <c r="AE11" s="46">
        <v>23076618</v>
      </c>
      <c r="AF11" s="46">
        <v>23076605</v>
      </c>
      <c r="AG11" s="46">
        <v>23076615</v>
      </c>
      <c r="AH11" s="46">
        <v>23076625.440000001</v>
      </c>
      <c r="AI11" s="52"/>
      <c r="AJ11" s="52"/>
      <c r="AK11" s="52"/>
      <c r="AL11" s="52"/>
      <c r="AM11" s="52"/>
      <c r="AN11" s="52"/>
      <c r="AO11" s="52"/>
      <c r="AP11" s="52"/>
      <c r="AQ11" s="52"/>
      <c r="AR11" s="52"/>
    </row>
    <row r="12" spans="1:44" x14ac:dyDescent="0.25">
      <c r="A12" s="3">
        <v>6</v>
      </c>
      <c r="B12" s="51" t="s">
        <v>39</v>
      </c>
      <c r="C12" s="43">
        <v>194</v>
      </c>
      <c r="D12" s="43">
        <v>8108</v>
      </c>
      <c r="E12" s="3">
        <f t="shared" si="0"/>
        <v>2.3367863165502E-2</v>
      </c>
      <c r="F12" s="3">
        <f t="shared" si="1"/>
        <v>0.97663213683450001</v>
      </c>
      <c r="G12" s="38">
        <v>0</v>
      </c>
      <c r="H12" s="46">
        <f t="shared" si="2"/>
        <v>309992159.10000002</v>
      </c>
      <c r="I12" s="46">
        <v>95335282.780000001</v>
      </c>
      <c r="J12" s="46">
        <v>39580107.560000002</v>
      </c>
      <c r="K12" s="46">
        <v>1317229.19</v>
      </c>
      <c r="L12" s="46">
        <v>64931911.289999999</v>
      </c>
      <c r="M12" s="46">
        <v>20889089.579999998</v>
      </c>
      <c r="N12" s="46">
        <v>30875226.41</v>
      </c>
      <c r="O12" s="46">
        <v>874292.16</v>
      </c>
      <c r="P12" s="46">
        <v>17416050.640000001</v>
      </c>
      <c r="Q12" s="46">
        <v>2991092</v>
      </c>
      <c r="R12" s="46">
        <v>0</v>
      </c>
      <c r="S12" s="46">
        <v>7084652.04</v>
      </c>
      <c r="T12" s="46">
        <v>24551198.780000001</v>
      </c>
      <c r="U12" s="46">
        <v>13250.43</v>
      </c>
      <c r="V12" s="46">
        <v>4132776.24</v>
      </c>
      <c r="W12" s="46">
        <v>25823242</v>
      </c>
      <c r="X12" s="46">
        <v>25823247</v>
      </c>
      <c r="Y12" s="46">
        <v>25823251</v>
      </c>
      <c r="Z12" s="46">
        <v>25823258</v>
      </c>
      <c r="AA12" s="46">
        <v>25936265.239999998</v>
      </c>
      <c r="AB12" s="46">
        <v>25823274</v>
      </c>
      <c r="AC12" s="46">
        <v>25823264</v>
      </c>
      <c r="AD12" s="46">
        <v>25823267</v>
      </c>
      <c r="AE12" s="46">
        <v>25823266</v>
      </c>
      <c r="AF12" s="46">
        <v>25823264</v>
      </c>
      <c r="AG12" s="46">
        <v>25823264</v>
      </c>
      <c r="AH12" s="46">
        <v>25823296.859999999</v>
      </c>
      <c r="AI12" s="52"/>
      <c r="AJ12" s="52"/>
      <c r="AK12" s="52"/>
      <c r="AL12" s="52"/>
      <c r="AM12" s="52"/>
      <c r="AN12" s="52"/>
      <c r="AO12" s="52"/>
      <c r="AP12" s="52"/>
      <c r="AQ12" s="52"/>
      <c r="AR12" s="52"/>
    </row>
    <row r="13" spans="1:44" x14ac:dyDescent="0.25">
      <c r="A13" s="3">
        <v>7</v>
      </c>
      <c r="B13" s="51" t="s">
        <v>40</v>
      </c>
      <c r="C13" s="43">
        <v>9931</v>
      </c>
      <c r="D13" s="43">
        <v>16516</v>
      </c>
      <c r="E13" s="3">
        <f t="shared" si="0"/>
        <v>0.37550572843801</v>
      </c>
      <c r="F13" s="3">
        <f t="shared" si="1"/>
        <v>0.62449427156199</v>
      </c>
      <c r="G13" s="38">
        <v>0</v>
      </c>
      <c r="H13" s="46">
        <f t="shared" si="2"/>
        <v>238128348.24000001</v>
      </c>
      <c r="I13" s="46">
        <v>77424792.079999998</v>
      </c>
      <c r="J13" s="46">
        <v>29072126.539999999</v>
      </c>
      <c r="K13" s="46">
        <v>2018104.82</v>
      </c>
      <c r="L13" s="46">
        <v>29494174.5</v>
      </c>
      <c r="M13" s="46">
        <v>36854505.43</v>
      </c>
      <c r="N13" s="46">
        <v>23934691.199999999</v>
      </c>
      <c r="O13" s="46">
        <v>2116775.81</v>
      </c>
      <c r="P13" s="46">
        <v>10462537.140000001</v>
      </c>
      <c r="Q13" s="46">
        <v>1495546</v>
      </c>
      <c r="R13" s="46">
        <v>0</v>
      </c>
      <c r="S13" s="46">
        <v>5564744.1600000001</v>
      </c>
      <c r="T13" s="46">
        <v>19677100.129999999</v>
      </c>
      <c r="U13" s="46">
        <v>13250.43</v>
      </c>
      <c r="V13" s="46">
        <v>0</v>
      </c>
      <c r="W13" s="46">
        <v>19844017</v>
      </c>
      <c r="X13" s="46">
        <v>19844023</v>
      </c>
      <c r="Y13" s="46">
        <v>19844028</v>
      </c>
      <c r="Z13" s="46">
        <v>19844025</v>
      </c>
      <c r="AA13" s="46">
        <v>19844029</v>
      </c>
      <c r="AB13" s="46">
        <v>19844031</v>
      </c>
      <c r="AC13" s="46">
        <v>19844032</v>
      </c>
      <c r="AD13" s="46">
        <v>19844028</v>
      </c>
      <c r="AE13" s="46">
        <v>19844032</v>
      </c>
      <c r="AF13" s="46">
        <v>19844025</v>
      </c>
      <c r="AG13" s="46">
        <v>19844032</v>
      </c>
      <c r="AH13" s="46">
        <v>19844046.239999998</v>
      </c>
      <c r="AI13" s="52"/>
      <c r="AJ13" s="52"/>
      <c r="AK13" s="52"/>
      <c r="AL13" s="52"/>
      <c r="AM13" s="52"/>
      <c r="AN13" s="52"/>
      <c r="AO13" s="52"/>
      <c r="AP13" s="52"/>
      <c r="AQ13" s="52"/>
      <c r="AR13" s="52"/>
    </row>
    <row r="14" spans="1:44" x14ac:dyDescent="0.25">
      <c r="A14" s="3">
        <v>8</v>
      </c>
      <c r="B14" s="51" t="s">
        <v>41</v>
      </c>
      <c r="C14" s="43">
        <v>1017</v>
      </c>
      <c r="D14" s="43">
        <v>19151</v>
      </c>
      <c r="E14" s="3">
        <f t="shared" si="0"/>
        <v>5.0426418088059997E-2</v>
      </c>
      <c r="F14" s="3">
        <f t="shared" si="1"/>
        <v>0.94957358191193997</v>
      </c>
      <c r="G14" s="38">
        <v>0</v>
      </c>
      <c r="H14" s="46">
        <f t="shared" si="2"/>
        <v>174778928.30000001</v>
      </c>
      <c r="I14" s="46">
        <v>70775116.629999995</v>
      </c>
      <c r="J14" s="46">
        <v>17935659.68</v>
      </c>
      <c r="K14" s="46">
        <v>335965.62</v>
      </c>
      <c r="L14" s="46">
        <v>20413474.050000001</v>
      </c>
      <c r="M14" s="46">
        <v>13787580.529999999</v>
      </c>
      <c r="N14" s="46">
        <v>22163182.579999998</v>
      </c>
      <c r="O14" s="46">
        <v>447554.32</v>
      </c>
      <c r="P14" s="46">
        <v>9498563.9800000004</v>
      </c>
      <c r="Q14" s="46">
        <v>880071.3</v>
      </c>
      <c r="R14" s="46">
        <v>0</v>
      </c>
      <c r="S14" s="46">
        <v>4596854.9400000004</v>
      </c>
      <c r="T14" s="46">
        <v>13931654.24</v>
      </c>
      <c r="U14" s="46">
        <v>13250.43</v>
      </c>
      <c r="V14" s="46">
        <v>0</v>
      </c>
      <c r="W14" s="46">
        <v>14564905</v>
      </c>
      <c r="X14" s="46">
        <v>14564910</v>
      </c>
      <c r="Y14" s="46">
        <v>14564905</v>
      </c>
      <c r="Z14" s="46">
        <v>14564908</v>
      </c>
      <c r="AA14" s="46">
        <v>14564914</v>
      </c>
      <c r="AB14" s="46">
        <v>14564910</v>
      </c>
      <c r="AC14" s="46">
        <v>14564914</v>
      </c>
      <c r="AD14" s="46">
        <v>14564910</v>
      </c>
      <c r="AE14" s="46">
        <v>14564912</v>
      </c>
      <c r="AF14" s="46">
        <v>14564909</v>
      </c>
      <c r="AG14" s="46">
        <v>14564914</v>
      </c>
      <c r="AH14" s="46">
        <v>14564917.300000001</v>
      </c>
      <c r="AI14" s="52"/>
      <c r="AJ14" s="52"/>
      <c r="AK14" s="52"/>
      <c r="AL14" s="52"/>
      <c r="AM14" s="52"/>
      <c r="AN14" s="52"/>
      <c r="AO14" s="52"/>
      <c r="AP14" s="52"/>
      <c r="AQ14" s="52"/>
      <c r="AR14" s="52"/>
    </row>
    <row r="15" spans="1:44" x14ac:dyDescent="0.25">
      <c r="A15" s="3">
        <v>9</v>
      </c>
      <c r="B15" s="51" t="s">
        <v>42</v>
      </c>
      <c r="C15" s="43">
        <v>42487</v>
      </c>
      <c r="D15" s="43">
        <v>4862</v>
      </c>
      <c r="E15" s="3">
        <f t="shared" si="0"/>
        <v>0.89731567720543004</v>
      </c>
      <c r="F15" s="3">
        <f t="shared" si="1"/>
        <v>0.10268432279457</v>
      </c>
      <c r="G15" s="38">
        <v>0</v>
      </c>
      <c r="H15" s="46">
        <f t="shared" si="2"/>
        <v>136906887.40000001</v>
      </c>
      <c r="I15" s="46">
        <v>54233052.399999999</v>
      </c>
      <c r="J15" s="46">
        <v>17817893.960000001</v>
      </c>
      <c r="K15" s="46">
        <v>170727.89</v>
      </c>
      <c r="L15" s="46">
        <v>8446828.5700000003</v>
      </c>
      <c r="M15" s="46">
        <v>12548693</v>
      </c>
      <c r="N15" s="46">
        <v>16497877.59</v>
      </c>
      <c r="O15" s="46">
        <v>3252575</v>
      </c>
      <c r="P15" s="46">
        <v>5082034.2300000004</v>
      </c>
      <c r="Q15" s="46">
        <v>1662356.9</v>
      </c>
      <c r="R15" s="46">
        <v>0</v>
      </c>
      <c r="S15" s="46">
        <v>4158705.6</v>
      </c>
      <c r="T15" s="46">
        <v>10961152.27</v>
      </c>
      <c r="U15" s="46">
        <v>92212.95</v>
      </c>
      <c r="V15" s="46">
        <v>1982777.04</v>
      </c>
      <c r="W15" s="46">
        <v>11408898</v>
      </c>
      <c r="X15" s="46">
        <v>11408901</v>
      </c>
      <c r="Y15" s="46">
        <v>11408905</v>
      </c>
      <c r="Z15" s="46">
        <v>11408902</v>
      </c>
      <c r="AA15" s="46">
        <v>11408909</v>
      </c>
      <c r="AB15" s="46">
        <v>11408907</v>
      </c>
      <c r="AC15" s="46">
        <v>11408912</v>
      </c>
      <c r="AD15" s="46">
        <v>11408907</v>
      </c>
      <c r="AE15" s="46">
        <v>11408912</v>
      </c>
      <c r="AF15" s="46">
        <v>11408907</v>
      </c>
      <c r="AG15" s="46">
        <v>11408912</v>
      </c>
      <c r="AH15" s="46">
        <v>11408915.4</v>
      </c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 ht="15.95" customHeight="1" x14ac:dyDescent="0.25">
      <c r="A16" s="3">
        <v>10</v>
      </c>
      <c r="B16" s="51" t="s">
        <v>43</v>
      </c>
      <c r="C16" s="43">
        <v>2504</v>
      </c>
      <c r="D16" s="43">
        <v>26391</v>
      </c>
      <c r="E16" s="3">
        <f t="shared" si="0"/>
        <v>8.6658591451808001E-2</v>
      </c>
      <c r="F16" s="3">
        <f t="shared" si="1"/>
        <v>0.91334140854819001</v>
      </c>
      <c r="G16" s="38">
        <v>0</v>
      </c>
      <c r="H16" s="46">
        <f t="shared" si="2"/>
        <v>127842911.54000001</v>
      </c>
      <c r="I16" s="46">
        <v>52719102.579999998</v>
      </c>
      <c r="J16" s="46">
        <v>11116380.1</v>
      </c>
      <c r="K16" s="46">
        <v>189455.85</v>
      </c>
      <c r="L16" s="46">
        <v>17444257.719999999</v>
      </c>
      <c r="M16" s="46">
        <v>9605469.2300000004</v>
      </c>
      <c r="N16" s="46">
        <v>14827106.93</v>
      </c>
      <c r="O16" s="46">
        <v>676535.6</v>
      </c>
      <c r="P16" s="46">
        <v>7066447.5999999996</v>
      </c>
      <c r="Q16" s="46">
        <v>414151.2</v>
      </c>
      <c r="R16" s="46">
        <v>0</v>
      </c>
      <c r="S16" s="46">
        <v>3302210.28</v>
      </c>
      <c r="T16" s="46">
        <v>10468544.02</v>
      </c>
      <c r="U16" s="46">
        <v>13250.43</v>
      </c>
      <c r="V16" s="46">
        <v>0</v>
      </c>
      <c r="W16" s="46">
        <v>10653566</v>
      </c>
      <c r="X16" s="46">
        <v>10653570</v>
      </c>
      <c r="Y16" s="46">
        <v>10653573</v>
      </c>
      <c r="Z16" s="46">
        <v>10653576</v>
      </c>
      <c r="AA16" s="46">
        <v>10653575</v>
      </c>
      <c r="AB16" s="46">
        <v>10653579</v>
      </c>
      <c r="AC16" s="46">
        <v>10653576</v>
      </c>
      <c r="AD16" s="46">
        <v>10653577</v>
      </c>
      <c r="AE16" s="46">
        <v>10653578</v>
      </c>
      <c r="AF16" s="46">
        <v>10653575</v>
      </c>
      <c r="AG16" s="46">
        <v>10653576</v>
      </c>
      <c r="AH16" s="46">
        <v>10653590.539999999</v>
      </c>
      <c r="AI16" s="52"/>
      <c r="AJ16" s="52"/>
      <c r="AK16" s="52"/>
      <c r="AL16" s="52"/>
      <c r="AM16" s="52"/>
      <c r="AN16" s="52"/>
      <c r="AO16" s="52"/>
      <c r="AP16" s="52"/>
      <c r="AQ16" s="52"/>
      <c r="AR16" s="52"/>
    </row>
    <row r="17" spans="1:44" x14ac:dyDescent="0.25">
      <c r="A17" s="3">
        <v>11</v>
      </c>
      <c r="B17" s="51" t="s">
        <v>44</v>
      </c>
      <c r="C17" s="43">
        <v>13349</v>
      </c>
      <c r="D17" s="43">
        <v>623</v>
      </c>
      <c r="E17" s="3">
        <f t="shared" si="0"/>
        <v>0.95541082164329005</v>
      </c>
      <c r="F17" s="3">
        <f t="shared" si="1"/>
        <v>4.4589178356713E-2</v>
      </c>
      <c r="G17" s="38">
        <v>0</v>
      </c>
      <c r="H17" s="46">
        <f t="shared" si="2"/>
        <v>155187465.99000001</v>
      </c>
      <c r="I17" s="46">
        <v>43954801.18</v>
      </c>
      <c r="J17" s="46">
        <v>41529921.759999998</v>
      </c>
      <c r="K17" s="46">
        <v>1067413.4099999999</v>
      </c>
      <c r="L17" s="46">
        <v>14687595.279999999</v>
      </c>
      <c r="M17" s="46">
        <v>11638621.35</v>
      </c>
      <c r="N17" s="46">
        <v>15224848.550000001</v>
      </c>
      <c r="O17" s="46">
        <v>1537817.46</v>
      </c>
      <c r="P17" s="46">
        <v>9788965.9299999997</v>
      </c>
      <c r="Q17" s="46">
        <v>851310.8</v>
      </c>
      <c r="R17" s="46">
        <v>0</v>
      </c>
      <c r="S17" s="46">
        <v>4039885.44</v>
      </c>
      <c r="T17" s="46">
        <v>10859660.119999999</v>
      </c>
      <c r="U17" s="46">
        <v>6624.71</v>
      </c>
      <c r="V17" s="46">
        <v>0</v>
      </c>
      <c r="W17" s="46">
        <v>12932247</v>
      </c>
      <c r="X17" s="46">
        <v>12932257</v>
      </c>
      <c r="Y17" s="46">
        <v>12932265</v>
      </c>
      <c r="Z17" s="46">
        <v>12932302</v>
      </c>
      <c r="AA17" s="46">
        <v>12932272</v>
      </c>
      <c r="AB17" s="46">
        <v>12932321</v>
      </c>
      <c r="AC17" s="46">
        <v>12932278</v>
      </c>
      <c r="AD17" s="46">
        <v>12932310</v>
      </c>
      <c r="AE17" s="46">
        <v>12932279</v>
      </c>
      <c r="AF17" s="46">
        <v>12932306</v>
      </c>
      <c r="AG17" s="46">
        <v>12932278</v>
      </c>
      <c r="AH17" s="46">
        <v>12932350.99</v>
      </c>
      <c r="AI17" s="52"/>
      <c r="AJ17" s="52"/>
      <c r="AK17" s="52"/>
      <c r="AL17" s="52"/>
      <c r="AM17" s="52"/>
      <c r="AN17" s="52"/>
      <c r="AO17" s="52"/>
      <c r="AP17" s="52"/>
      <c r="AQ17" s="52"/>
      <c r="AR17" s="52"/>
    </row>
    <row r="18" spans="1:44" x14ac:dyDescent="0.25">
      <c r="A18" s="3">
        <v>12</v>
      </c>
      <c r="B18" s="51" t="s">
        <v>45</v>
      </c>
      <c r="C18" s="43">
        <v>5281</v>
      </c>
      <c r="D18" s="43">
        <v>10241</v>
      </c>
      <c r="E18" s="3">
        <f t="shared" si="0"/>
        <v>0.34022677490014003</v>
      </c>
      <c r="F18" s="3">
        <f t="shared" si="1"/>
        <v>0.65977322509986003</v>
      </c>
      <c r="G18" s="38">
        <v>0</v>
      </c>
      <c r="H18" s="46">
        <f t="shared" si="2"/>
        <v>178304822.49000001</v>
      </c>
      <c r="I18" s="46">
        <v>0</v>
      </c>
      <c r="J18" s="46">
        <v>0</v>
      </c>
      <c r="K18" s="46">
        <v>47727717.810000002</v>
      </c>
      <c r="L18" s="46">
        <v>130325779.13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251325.55</v>
      </c>
      <c r="V18" s="46">
        <v>0</v>
      </c>
      <c r="W18" s="46">
        <v>14437936</v>
      </c>
      <c r="X18" s="46">
        <v>15327364.92</v>
      </c>
      <c r="Y18" s="46">
        <v>16745891.609999999</v>
      </c>
      <c r="Z18" s="46">
        <v>14437939</v>
      </c>
      <c r="AA18" s="46">
        <v>16231498.75</v>
      </c>
      <c r="AB18" s="46">
        <v>14496556.23</v>
      </c>
      <c r="AC18" s="46">
        <v>14437937</v>
      </c>
      <c r="AD18" s="46">
        <v>14437940</v>
      </c>
      <c r="AE18" s="46">
        <v>14437937</v>
      </c>
      <c r="AF18" s="46">
        <v>14437939</v>
      </c>
      <c r="AG18" s="46">
        <v>14437937</v>
      </c>
      <c r="AH18" s="46">
        <v>14437945.98</v>
      </c>
      <c r="AI18" s="52"/>
      <c r="AJ18" s="52"/>
      <c r="AK18" s="52"/>
      <c r="AL18" s="52"/>
      <c r="AM18" s="52"/>
      <c r="AN18" s="52"/>
      <c r="AO18" s="52"/>
      <c r="AP18" s="52"/>
      <c r="AQ18" s="52"/>
      <c r="AR18" s="52"/>
    </row>
    <row r="19" spans="1:44" x14ac:dyDescent="0.25">
      <c r="A19" s="3">
        <v>13</v>
      </c>
      <c r="B19" s="51" t="s">
        <v>46</v>
      </c>
      <c r="C19" s="43">
        <v>765</v>
      </c>
      <c r="D19" s="43">
        <v>14441</v>
      </c>
      <c r="E19" s="3">
        <f t="shared" si="0"/>
        <v>5.0309088517689997E-2</v>
      </c>
      <c r="F19" s="3">
        <f t="shared" si="1"/>
        <v>0.94969091148231</v>
      </c>
      <c r="G19" s="38">
        <v>0</v>
      </c>
      <c r="H19" s="46">
        <f t="shared" si="2"/>
        <v>386551454.06</v>
      </c>
      <c r="I19" s="46">
        <v>106663944</v>
      </c>
      <c r="J19" s="46">
        <v>35884835.859999999</v>
      </c>
      <c r="K19" s="46">
        <v>14056049.93</v>
      </c>
      <c r="L19" s="46">
        <v>63864513.729999997</v>
      </c>
      <c r="M19" s="46">
        <v>54552980.539999999</v>
      </c>
      <c r="N19" s="46">
        <v>40573969.469999999</v>
      </c>
      <c r="O19" s="46">
        <v>5347233.3</v>
      </c>
      <c r="P19" s="46">
        <v>24026728.5</v>
      </c>
      <c r="Q19" s="46">
        <v>678747.8</v>
      </c>
      <c r="R19" s="46">
        <v>0</v>
      </c>
      <c r="S19" s="46">
        <v>10943831.82</v>
      </c>
      <c r="T19" s="46">
        <v>17563092.899999999</v>
      </c>
      <c r="U19" s="46">
        <v>92753.01</v>
      </c>
      <c r="V19" s="46">
        <v>12302773.199999999</v>
      </c>
      <c r="W19" s="46">
        <v>31753685</v>
      </c>
      <c r="X19" s="46">
        <v>31753699</v>
      </c>
      <c r="Y19" s="46">
        <v>32014076.75</v>
      </c>
      <c r="Z19" s="46">
        <v>31753720</v>
      </c>
      <c r="AA19" s="46">
        <v>37000210.789999999</v>
      </c>
      <c r="AB19" s="46">
        <v>31753731</v>
      </c>
      <c r="AC19" s="46">
        <v>31753706</v>
      </c>
      <c r="AD19" s="46">
        <v>31753727</v>
      </c>
      <c r="AE19" s="46">
        <v>31753710</v>
      </c>
      <c r="AF19" s="46">
        <v>31753721</v>
      </c>
      <c r="AG19" s="46">
        <v>31753706</v>
      </c>
      <c r="AH19" s="46">
        <v>31753761.52</v>
      </c>
      <c r="AI19" s="52"/>
      <c r="AJ19" s="52"/>
      <c r="AK19" s="52"/>
      <c r="AL19" s="52"/>
      <c r="AM19" s="52"/>
      <c r="AN19" s="52"/>
      <c r="AO19" s="52"/>
      <c r="AP19" s="52"/>
      <c r="AQ19" s="52"/>
      <c r="AR19" s="52"/>
    </row>
    <row r="20" spans="1:44" x14ac:dyDescent="0.25">
      <c r="A20" s="3">
        <v>14</v>
      </c>
      <c r="B20" s="51" t="s">
        <v>47</v>
      </c>
      <c r="C20" s="43">
        <v>146</v>
      </c>
      <c r="D20" s="43">
        <v>10746</v>
      </c>
      <c r="E20" s="3">
        <f t="shared" si="0"/>
        <v>1.3404333455747E-2</v>
      </c>
      <c r="F20" s="3">
        <f t="shared" si="1"/>
        <v>0.98659566654425002</v>
      </c>
      <c r="G20" s="38">
        <v>0</v>
      </c>
      <c r="H20" s="46">
        <f t="shared" si="2"/>
        <v>63588375.149999999</v>
      </c>
      <c r="I20" s="46">
        <v>0</v>
      </c>
      <c r="J20" s="46">
        <v>0</v>
      </c>
      <c r="K20" s="46">
        <v>17322740.460000001</v>
      </c>
      <c r="L20" s="46">
        <v>46101153.890000001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164480.79999999999</v>
      </c>
      <c r="V20" s="46">
        <v>0</v>
      </c>
      <c r="W20" s="46">
        <v>5231641</v>
      </c>
      <c r="X20" s="46">
        <v>5231641</v>
      </c>
      <c r="Y20" s="46">
        <v>5726338.9400000004</v>
      </c>
      <c r="Z20" s="46">
        <v>5231645</v>
      </c>
      <c r="AA20" s="46">
        <v>5527626.96</v>
      </c>
      <c r="AB20" s="46">
        <v>5249592.05</v>
      </c>
      <c r="AC20" s="46">
        <v>5231646</v>
      </c>
      <c r="AD20" s="46">
        <v>5231649</v>
      </c>
      <c r="AE20" s="46">
        <v>5231649</v>
      </c>
      <c r="AF20" s="46">
        <v>5231645</v>
      </c>
      <c r="AG20" s="46">
        <v>5231646</v>
      </c>
      <c r="AH20" s="46">
        <v>5231655.2</v>
      </c>
      <c r="AI20" s="52"/>
      <c r="AJ20" s="52"/>
      <c r="AK20" s="52"/>
      <c r="AL20" s="52"/>
      <c r="AM20" s="52"/>
      <c r="AN20" s="52"/>
      <c r="AO20" s="52"/>
      <c r="AP20" s="52"/>
      <c r="AQ20" s="52"/>
      <c r="AR20" s="52"/>
    </row>
    <row r="21" spans="1:44" ht="30.75" x14ac:dyDescent="0.25">
      <c r="A21" s="3">
        <v>15</v>
      </c>
      <c r="B21" s="51" t="s">
        <v>48</v>
      </c>
      <c r="C21" s="43">
        <v>16169</v>
      </c>
      <c r="D21" s="43">
        <v>1386</v>
      </c>
      <c r="E21" s="3">
        <f t="shared" si="0"/>
        <v>0.92104813443462996</v>
      </c>
      <c r="F21" s="3">
        <f t="shared" si="1"/>
        <v>7.8951865565366E-2</v>
      </c>
      <c r="G21" s="38">
        <v>0</v>
      </c>
      <c r="H21" s="46">
        <f t="shared" si="2"/>
        <v>71963612.719999999</v>
      </c>
      <c r="I21" s="46">
        <v>0</v>
      </c>
      <c r="J21" s="46">
        <v>0</v>
      </c>
      <c r="K21" s="46">
        <v>17698890.239999998</v>
      </c>
      <c r="L21" s="46">
        <v>54264722.479999997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46">
        <v>0</v>
      </c>
      <c r="W21" s="46">
        <v>5979631</v>
      </c>
      <c r="X21" s="46">
        <v>5979631</v>
      </c>
      <c r="Y21" s="46">
        <v>6020817.9699999997</v>
      </c>
      <c r="Z21" s="46">
        <v>5979633</v>
      </c>
      <c r="AA21" s="46">
        <v>6146456.2599999998</v>
      </c>
      <c r="AB21" s="46">
        <v>5979635</v>
      </c>
      <c r="AC21" s="46">
        <v>5979634</v>
      </c>
      <c r="AD21" s="46">
        <v>5979635</v>
      </c>
      <c r="AE21" s="46">
        <v>5979636</v>
      </c>
      <c r="AF21" s="46">
        <v>5979635</v>
      </c>
      <c r="AG21" s="46">
        <v>5979634</v>
      </c>
      <c r="AH21" s="46">
        <v>5979634.4900000002</v>
      </c>
      <c r="AI21" s="52"/>
      <c r="AJ21" s="52"/>
      <c r="AK21" s="52"/>
      <c r="AL21" s="52"/>
      <c r="AM21" s="52"/>
      <c r="AN21" s="52"/>
      <c r="AO21" s="52"/>
      <c r="AP21" s="52"/>
      <c r="AQ21" s="52"/>
      <c r="AR21" s="52"/>
    </row>
    <row r="22" spans="1:44" x14ac:dyDescent="0.25">
      <c r="A22" s="3">
        <v>16</v>
      </c>
      <c r="B22" s="51" t="s">
        <v>49</v>
      </c>
      <c r="C22" s="43">
        <v>833</v>
      </c>
      <c r="D22" s="43">
        <v>9705</v>
      </c>
      <c r="E22" s="3">
        <f t="shared" si="0"/>
        <v>7.9047257544126004E-2</v>
      </c>
      <c r="F22" s="3">
        <f t="shared" si="1"/>
        <v>0.92095274245587</v>
      </c>
      <c r="G22" s="38">
        <v>0</v>
      </c>
      <c r="H22" s="46">
        <f t="shared" si="2"/>
        <v>110989941.62</v>
      </c>
      <c r="I22" s="46">
        <v>0</v>
      </c>
      <c r="J22" s="46">
        <v>0</v>
      </c>
      <c r="K22" s="46">
        <v>80396092.909999996</v>
      </c>
      <c r="L22" s="46">
        <v>30593848.710000001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9111303</v>
      </c>
      <c r="X22" s="46">
        <v>9111303</v>
      </c>
      <c r="Y22" s="46">
        <v>10765573.5</v>
      </c>
      <c r="Z22" s="46">
        <v>9111305</v>
      </c>
      <c r="AA22" s="46">
        <v>9111306</v>
      </c>
      <c r="AB22" s="46">
        <v>9111306</v>
      </c>
      <c r="AC22" s="46">
        <v>9111306</v>
      </c>
      <c r="AD22" s="46">
        <v>9111306</v>
      </c>
      <c r="AE22" s="46">
        <v>9111308</v>
      </c>
      <c r="AF22" s="46">
        <v>9111304</v>
      </c>
      <c r="AG22" s="46">
        <v>9111306</v>
      </c>
      <c r="AH22" s="46">
        <v>9111315.1199999992</v>
      </c>
      <c r="AI22" s="52"/>
      <c r="AJ22" s="52"/>
      <c r="AK22" s="52"/>
      <c r="AL22" s="52"/>
      <c r="AM22" s="52"/>
      <c r="AN22" s="52"/>
      <c r="AO22" s="52"/>
      <c r="AP22" s="52"/>
      <c r="AQ22" s="52"/>
      <c r="AR22" s="52"/>
    </row>
    <row r="23" spans="1:44" x14ac:dyDescent="0.25">
      <c r="A23" s="3">
        <v>17</v>
      </c>
      <c r="B23" s="51" t="s">
        <v>50</v>
      </c>
      <c r="C23" s="43">
        <v>93</v>
      </c>
      <c r="D23" s="43">
        <v>9525</v>
      </c>
      <c r="E23" s="3">
        <f t="shared" si="0"/>
        <v>9.6693699313787004E-3</v>
      </c>
      <c r="F23" s="3">
        <f t="shared" si="1"/>
        <v>0.99033063006861999</v>
      </c>
      <c r="G23" s="38">
        <v>0</v>
      </c>
      <c r="H23" s="46">
        <f t="shared" si="2"/>
        <v>53330756.240000002</v>
      </c>
      <c r="I23" s="46">
        <v>0</v>
      </c>
      <c r="J23" s="46">
        <v>0</v>
      </c>
      <c r="K23" s="46">
        <v>728856.2</v>
      </c>
      <c r="L23" s="46">
        <v>47848012.920000002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4753887.12</v>
      </c>
      <c r="W23" s="46">
        <v>4444227</v>
      </c>
      <c r="X23" s="46">
        <v>4444227</v>
      </c>
      <c r="Y23" s="46">
        <v>4444230</v>
      </c>
      <c r="Z23" s="46">
        <v>4444229</v>
      </c>
      <c r="AA23" s="46">
        <v>4444229</v>
      </c>
      <c r="AB23" s="46">
        <v>4444230</v>
      </c>
      <c r="AC23" s="46">
        <v>4444230</v>
      </c>
      <c r="AD23" s="46">
        <v>4444230</v>
      </c>
      <c r="AE23" s="46">
        <v>4444231</v>
      </c>
      <c r="AF23" s="46">
        <v>4444229</v>
      </c>
      <c r="AG23" s="46">
        <v>4444230</v>
      </c>
      <c r="AH23" s="46">
        <v>4444234.24</v>
      </c>
      <c r="AI23" s="52"/>
      <c r="AJ23" s="52"/>
      <c r="AK23" s="52"/>
      <c r="AL23" s="52"/>
      <c r="AM23" s="52"/>
      <c r="AN23" s="52"/>
      <c r="AO23" s="52"/>
      <c r="AP23" s="52"/>
      <c r="AQ23" s="52"/>
      <c r="AR23" s="52"/>
    </row>
    <row r="24" spans="1:44" ht="45.75" x14ac:dyDescent="0.25">
      <c r="A24" s="3">
        <v>18</v>
      </c>
      <c r="B24" s="51" t="s">
        <v>51</v>
      </c>
      <c r="C24" s="43">
        <v>1178</v>
      </c>
      <c r="D24" s="43">
        <v>13087</v>
      </c>
      <c r="E24" s="3">
        <f t="shared" si="0"/>
        <v>8.2579740623904996E-2</v>
      </c>
      <c r="F24" s="3">
        <f t="shared" si="1"/>
        <v>0.91742025937609994</v>
      </c>
      <c r="G24" s="38">
        <v>0</v>
      </c>
      <c r="H24" s="46">
        <f t="shared" si="2"/>
        <v>6956030.2199999997</v>
      </c>
      <c r="I24" s="46">
        <v>0</v>
      </c>
      <c r="J24" s="46">
        <v>0</v>
      </c>
      <c r="K24" s="46">
        <v>0</v>
      </c>
      <c r="L24" s="46">
        <v>6956030.2199999997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579668</v>
      </c>
      <c r="X24" s="46">
        <v>579668</v>
      </c>
      <c r="Y24" s="46">
        <v>579668</v>
      </c>
      <c r="Z24" s="46">
        <v>579669</v>
      </c>
      <c r="AA24" s="46">
        <v>579669</v>
      </c>
      <c r="AB24" s="46">
        <v>579669</v>
      </c>
      <c r="AC24" s="46">
        <v>579669</v>
      </c>
      <c r="AD24" s="46">
        <v>579670</v>
      </c>
      <c r="AE24" s="46">
        <v>579669</v>
      </c>
      <c r="AF24" s="46">
        <v>579670</v>
      </c>
      <c r="AG24" s="46">
        <v>579669</v>
      </c>
      <c r="AH24" s="46">
        <v>579672.22</v>
      </c>
      <c r="AI24" s="52"/>
      <c r="AJ24" s="52"/>
      <c r="AK24" s="52"/>
      <c r="AL24" s="52"/>
      <c r="AM24" s="52"/>
      <c r="AN24" s="52"/>
      <c r="AO24" s="52"/>
      <c r="AP24" s="52"/>
      <c r="AQ24" s="52"/>
      <c r="AR24" s="52"/>
    </row>
    <row r="25" spans="1:44" x14ac:dyDescent="0.25">
      <c r="A25" s="3">
        <v>19</v>
      </c>
      <c r="B25" s="51" t="s">
        <v>52</v>
      </c>
      <c r="C25" s="43">
        <v>513</v>
      </c>
      <c r="D25" s="43">
        <v>4928</v>
      </c>
      <c r="E25" s="3">
        <f t="shared" si="0"/>
        <v>9.4284138945047002E-2</v>
      </c>
      <c r="F25" s="3">
        <f t="shared" si="1"/>
        <v>0.90571586105495006</v>
      </c>
      <c r="G25" s="38">
        <v>0</v>
      </c>
      <c r="H25" s="46">
        <f t="shared" si="2"/>
        <v>39019895.68</v>
      </c>
      <c r="I25" s="46">
        <v>0</v>
      </c>
      <c r="J25" s="46">
        <v>0</v>
      </c>
      <c r="K25" s="46">
        <v>0</v>
      </c>
      <c r="L25" s="46">
        <v>39019895.68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3251658</v>
      </c>
      <c r="X25" s="46">
        <v>3251657</v>
      </c>
      <c r="Y25" s="46">
        <v>3251658</v>
      </c>
      <c r="Z25" s="46">
        <v>3251658</v>
      </c>
      <c r="AA25" s="46">
        <v>3251658</v>
      </c>
      <c r="AB25" s="46">
        <v>3251658</v>
      </c>
      <c r="AC25" s="46">
        <v>3251658</v>
      </c>
      <c r="AD25" s="46">
        <v>3251658</v>
      </c>
      <c r="AE25" s="46">
        <v>3251658</v>
      </c>
      <c r="AF25" s="46">
        <v>3251658</v>
      </c>
      <c r="AG25" s="46">
        <v>3251658</v>
      </c>
      <c r="AH25" s="46">
        <v>3251658.68</v>
      </c>
      <c r="AI25" s="52"/>
      <c r="AJ25" s="52"/>
      <c r="AK25" s="52"/>
      <c r="AL25" s="52"/>
      <c r="AM25" s="52"/>
      <c r="AN25" s="52"/>
      <c r="AO25" s="52"/>
      <c r="AP25" s="52"/>
      <c r="AQ25" s="52"/>
      <c r="AR25" s="52"/>
    </row>
    <row r="26" spans="1:44" ht="45.75" x14ac:dyDescent="0.25">
      <c r="A26" s="3">
        <v>20</v>
      </c>
      <c r="B26" s="51" t="s">
        <v>53</v>
      </c>
      <c r="C26" s="43">
        <v>9717</v>
      </c>
      <c r="D26" s="43">
        <v>14286</v>
      </c>
      <c r="E26" s="3">
        <f t="shared" si="0"/>
        <v>0.40482439695038003</v>
      </c>
      <c r="F26" s="3">
        <f t="shared" si="1"/>
        <v>0.59517560304962003</v>
      </c>
      <c r="G26" s="38">
        <v>0</v>
      </c>
      <c r="H26" s="46">
        <f t="shared" si="2"/>
        <v>4562020.4800000004</v>
      </c>
      <c r="I26" s="46">
        <v>0</v>
      </c>
      <c r="J26" s="46">
        <v>0</v>
      </c>
      <c r="K26" s="46">
        <v>0</v>
      </c>
      <c r="L26" s="46">
        <v>4562020.4800000004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380168</v>
      </c>
      <c r="X26" s="46">
        <v>380168</v>
      </c>
      <c r="Y26" s="46">
        <v>380168</v>
      </c>
      <c r="Z26" s="46">
        <v>380169</v>
      </c>
      <c r="AA26" s="46">
        <v>380168</v>
      </c>
      <c r="AB26" s="46">
        <v>380169</v>
      </c>
      <c r="AC26" s="46">
        <v>380168</v>
      </c>
      <c r="AD26" s="46">
        <v>380169</v>
      </c>
      <c r="AE26" s="46">
        <v>380168</v>
      </c>
      <c r="AF26" s="46">
        <v>380169</v>
      </c>
      <c r="AG26" s="46">
        <v>380168</v>
      </c>
      <c r="AH26" s="46">
        <v>380168.48</v>
      </c>
      <c r="AI26" s="52"/>
      <c r="AJ26" s="52"/>
      <c r="AK26" s="52"/>
      <c r="AL26" s="52"/>
      <c r="AM26" s="52"/>
      <c r="AN26" s="52"/>
      <c r="AO26" s="52"/>
      <c r="AP26" s="52"/>
      <c r="AQ26" s="52"/>
      <c r="AR26" s="52"/>
    </row>
    <row r="27" spans="1:44" x14ac:dyDescent="0.25">
      <c r="A27" s="3">
        <v>21</v>
      </c>
      <c r="B27" s="51" t="s">
        <v>54</v>
      </c>
      <c r="C27" s="43">
        <v>1289</v>
      </c>
      <c r="D27" s="43">
        <v>13610</v>
      </c>
      <c r="E27" s="3">
        <f t="shared" si="0"/>
        <v>8.6515873548559996E-2</v>
      </c>
      <c r="F27" s="3">
        <f t="shared" si="1"/>
        <v>0.91348412645143995</v>
      </c>
      <c r="G27" s="38">
        <v>0</v>
      </c>
      <c r="H27" s="46">
        <f t="shared" si="2"/>
        <v>60676741</v>
      </c>
      <c r="I27" s="46">
        <v>0</v>
      </c>
      <c r="J27" s="46">
        <v>0</v>
      </c>
      <c r="K27" s="46">
        <v>0</v>
      </c>
      <c r="L27" s="46">
        <v>60676741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5056394</v>
      </c>
      <c r="X27" s="46">
        <v>5056394</v>
      </c>
      <c r="Y27" s="46">
        <v>5056395</v>
      </c>
      <c r="Z27" s="46">
        <v>5056395</v>
      </c>
      <c r="AA27" s="46">
        <v>5056395</v>
      </c>
      <c r="AB27" s="46">
        <v>5056396</v>
      </c>
      <c r="AC27" s="46">
        <v>5056395</v>
      </c>
      <c r="AD27" s="46">
        <v>5056395</v>
      </c>
      <c r="AE27" s="46">
        <v>5056396</v>
      </c>
      <c r="AF27" s="46">
        <v>5056395</v>
      </c>
      <c r="AG27" s="46">
        <v>5056395</v>
      </c>
      <c r="AH27" s="46">
        <v>5056396</v>
      </c>
      <c r="AI27" s="52"/>
      <c r="AJ27" s="52"/>
      <c r="AK27" s="52"/>
      <c r="AL27" s="52"/>
      <c r="AM27" s="52"/>
      <c r="AN27" s="52"/>
      <c r="AO27" s="52"/>
      <c r="AP27" s="52"/>
      <c r="AQ27" s="52"/>
      <c r="AR27" s="52"/>
    </row>
    <row r="28" spans="1:44" ht="30.75" x14ac:dyDescent="0.25">
      <c r="A28" s="3">
        <v>22</v>
      </c>
      <c r="B28" s="51" t="s">
        <v>55</v>
      </c>
      <c r="C28" s="43">
        <v>4526</v>
      </c>
      <c r="D28" s="43">
        <v>20779</v>
      </c>
      <c r="E28" s="3">
        <f t="shared" si="0"/>
        <v>0.17885793321478</v>
      </c>
      <c r="F28" s="3">
        <f t="shared" si="1"/>
        <v>0.82114206678521995</v>
      </c>
      <c r="G28" s="38">
        <v>0</v>
      </c>
      <c r="H28" s="46">
        <f t="shared" si="2"/>
        <v>20889925.440000001</v>
      </c>
      <c r="I28" s="46">
        <v>0</v>
      </c>
      <c r="J28" s="46">
        <v>0</v>
      </c>
      <c r="K28" s="46">
        <v>3908641.81</v>
      </c>
      <c r="L28" s="46">
        <v>16981283.629999999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1740826</v>
      </c>
      <c r="X28" s="46">
        <v>1740826</v>
      </c>
      <c r="Y28" s="46">
        <v>1740826</v>
      </c>
      <c r="Z28" s="46">
        <v>1740825</v>
      </c>
      <c r="AA28" s="46">
        <v>1740827</v>
      </c>
      <c r="AB28" s="46">
        <v>1740828</v>
      </c>
      <c r="AC28" s="46">
        <v>1740828</v>
      </c>
      <c r="AD28" s="46">
        <v>1740827</v>
      </c>
      <c r="AE28" s="46">
        <v>1740828</v>
      </c>
      <c r="AF28" s="46">
        <v>1740827</v>
      </c>
      <c r="AG28" s="46">
        <v>1740828</v>
      </c>
      <c r="AH28" s="46">
        <v>1740829.44</v>
      </c>
      <c r="AI28" s="52"/>
      <c r="AJ28" s="52"/>
      <c r="AK28" s="52"/>
      <c r="AL28" s="52"/>
      <c r="AM28" s="52"/>
      <c r="AN28" s="52"/>
      <c r="AO28" s="52"/>
      <c r="AP28" s="52"/>
      <c r="AQ28" s="52"/>
      <c r="AR28" s="52"/>
    </row>
    <row r="29" spans="1:44" x14ac:dyDescent="0.25">
      <c r="A29" s="3">
        <v>23</v>
      </c>
      <c r="B29" s="51" t="s">
        <v>56</v>
      </c>
      <c r="C29" s="43">
        <v>1276</v>
      </c>
      <c r="D29" s="43">
        <v>16998</v>
      </c>
      <c r="E29" s="3">
        <f t="shared" si="0"/>
        <v>6.9825982269892006E-2</v>
      </c>
      <c r="F29" s="3">
        <f t="shared" si="1"/>
        <v>0.93017401773010999</v>
      </c>
      <c r="G29" s="38">
        <v>0</v>
      </c>
      <c r="H29" s="46">
        <f t="shared" si="2"/>
        <v>45394552.18</v>
      </c>
      <c r="I29" s="46">
        <v>0</v>
      </c>
      <c r="J29" s="46">
        <v>0</v>
      </c>
      <c r="K29" s="46">
        <v>6720266.7000000002</v>
      </c>
      <c r="L29" s="46">
        <v>38674285.479999997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3697821</v>
      </c>
      <c r="X29" s="46">
        <v>3697820</v>
      </c>
      <c r="Y29" s="46">
        <v>4718505.7</v>
      </c>
      <c r="Z29" s="46">
        <v>3697822</v>
      </c>
      <c r="AA29" s="46">
        <v>3697823</v>
      </c>
      <c r="AB29" s="46">
        <v>3697822</v>
      </c>
      <c r="AC29" s="46">
        <v>3697823</v>
      </c>
      <c r="AD29" s="46">
        <v>3697823</v>
      </c>
      <c r="AE29" s="46">
        <v>3697822</v>
      </c>
      <c r="AF29" s="46">
        <v>3697823</v>
      </c>
      <c r="AG29" s="46">
        <v>3697823</v>
      </c>
      <c r="AH29" s="46">
        <v>3697824.48</v>
      </c>
      <c r="AI29" s="52"/>
      <c r="AJ29" s="52"/>
      <c r="AK29" s="52"/>
      <c r="AL29" s="52"/>
      <c r="AM29" s="52"/>
      <c r="AN29" s="52"/>
      <c r="AO29" s="52"/>
      <c r="AP29" s="52"/>
      <c r="AQ29" s="52"/>
      <c r="AR29" s="52"/>
    </row>
    <row r="30" spans="1:44" x14ac:dyDescent="0.25">
      <c r="A30" s="3">
        <v>24</v>
      </c>
      <c r="B30" s="51" t="s">
        <v>57</v>
      </c>
      <c r="C30" s="43">
        <v>2328</v>
      </c>
      <c r="D30" s="43">
        <v>15723</v>
      </c>
      <c r="E30" s="3">
        <f t="shared" si="0"/>
        <v>0.12896792421472</v>
      </c>
      <c r="F30" s="3">
        <f t="shared" si="1"/>
        <v>0.87103207578527997</v>
      </c>
      <c r="G30" s="38">
        <v>0</v>
      </c>
      <c r="H30" s="46">
        <f t="shared" si="2"/>
        <v>646343685.29999995</v>
      </c>
      <c r="I30" s="46">
        <v>284072258.68000001</v>
      </c>
      <c r="J30" s="46">
        <v>0</v>
      </c>
      <c r="K30" s="46">
        <v>4986267.8499999996</v>
      </c>
      <c r="L30" s="46">
        <v>140653036.58000001</v>
      </c>
      <c r="M30" s="46">
        <v>0</v>
      </c>
      <c r="N30" s="46">
        <v>0</v>
      </c>
      <c r="O30" s="46">
        <v>0</v>
      </c>
      <c r="P30" s="46">
        <v>0</v>
      </c>
      <c r="Q30" s="46">
        <v>5872894.0999999996</v>
      </c>
      <c r="R30" s="46">
        <v>0</v>
      </c>
      <c r="S30" s="46">
        <v>0</v>
      </c>
      <c r="T30" s="46">
        <v>204028927.78</v>
      </c>
      <c r="U30" s="46">
        <v>113080.55</v>
      </c>
      <c r="V30" s="46">
        <v>6617219.7599999998</v>
      </c>
      <c r="W30" s="46">
        <v>53859232</v>
      </c>
      <c r="X30" s="46">
        <v>53859234</v>
      </c>
      <c r="Y30" s="46">
        <v>53859234</v>
      </c>
      <c r="Z30" s="46">
        <v>53859235</v>
      </c>
      <c r="AA30" s="46">
        <v>53892077</v>
      </c>
      <c r="AB30" s="46">
        <v>53859239</v>
      </c>
      <c r="AC30" s="46">
        <v>53859238</v>
      </c>
      <c r="AD30" s="46">
        <v>53859239</v>
      </c>
      <c r="AE30" s="46">
        <v>53859239</v>
      </c>
      <c r="AF30" s="46">
        <v>53859239</v>
      </c>
      <c r="AG30" s="46">
        <v>53859238</v>
      </c>
      <c r="AH30" s="46">
        <v>53859241.299999997</v>
      </c>
      <c r="AI30" s="52"/>
      <c r="AJ30" s="52"/>
      <c r="AK30" s="52"/>
      <c r="AL30" s="52"/>
      <c r="AM30" s="52"/>
      <c r="AN30" s="52"/>
      <c r="AO30" s="52"/>
      <c r="AP30" s="52"/>
      <c r="AQ30" s="52"/>
      <c r="AR30" s="52"/>
    </row>
    <row r="31" spans="1:44" x14ac:dyDescent="0.25">
      <c r="A31" s="3">
        <v>25</v>
      </c>
      <c r="B31" s="51" t="s">
        <v>58</v>
      </c>
      <c r="C31" s="43">
        <v>441457</v>
      </c>
      <c r="D31" s="43">
        <v>381037</v>
      </c>
      <c r="E31" s="3">
        <f t="shared" si="0"/>
        <v>0.53672975122007005</v>
      </c>
      <c r="F31" s="3">
        <f t="shared" si="1"/>
        <v>0.46327024877993001</v>
      </c>
      <c r="G31" s="38">
        <v>0</v>
      </c>
      <c r="H31" s="46">
        <f t="shared" si="2"/>
        <v>576596418.35000002</v>
      </c>
      <c r="I31" s="46">
        <v>153948182.58000001</v>
      </c>
      <c r="J31" s="46">
        <v>0</v>
      </c>
      <c r="K31" s="46">
        <v>33149634.600000001</v>
      </c>
      <c r="L31" s="46">
        <v>88285537.159999996</v>
      </c>
      <c r="M31" s="46">
        <v>106149858.75</v>
      </c>
      <c r="N31" s="46">
        <v>112959731.73</v>
      </c>
      <c r="O31" s="46">
        <v>9422059.2599999998</v>
      </c>
      <c r="P31" s="46">
        <v>39781034.609999999</v>
      </c>
      <c r="Q31" s="46">
        <v>0</v>
      </c>
      <c r="R31" s="46">
        <v>0</v>
      </c>
      <c r="S31" s="46">
        <v>24764101.68</v>
      </c>
      <c r="T31" s="46">
        <v>0</v>
      </c>
      <c r="U31" s="46">
        <v>324614.21999999997</v>
      </c>
      <c r="V31" s="46">
        <v>7811663.7599999998</v>
      </c>
      <c r="W31" s="46">
        <v>47915278</v>
      </c>
      <c r="X31" s="46">
        <v>47915282</v>
      </c>
      <c r="Y31" s="46">
        <v>48883276.840000004</v>
      </c>
      <c r="Z31" s="46">
        <v>47915288</v>
      </c>
      <c r="AA31" s="46">
        <v>48560282.759999998</v>
      </c>
      <c r="AB31" s="46">
        <v>47915290</v>
      </c>
      <c r="AC31" s="46">
        <v>47915283</v>
      </c>
      <c r="AD31" s="46">
        <v>47915288</v>
      </c>
      <c r="AE31" s="46">
        <v>47915278</v>
      </c>
      <c r="AF31" s="46">
        <v>47915288</v>
      </c>
      <c r="AG31" s="46">
        <v>47915283</v>
      </c>
      <c r="AH31" s="46">
        <v>47915300.75</v>
      </c>
      <c r="AI31" s="52"/>
      <c r="AJ31" s="52"/>
      <c r="AK31" s="52"/>
      <c r="AL31" s="52"/>
      <c r="AM31" s="52"/>
      <c r="AN31" s="52"/>
      <c r="AO31" s="52"/>
      <c r="AP31" s="52"/>
      <c r="AQ31" s="52"/>
      <c r="AR31" s="52"/>
    </row>
    <row r="32" spans="1:44" x14ac:dyDescent="0.25">
      <c r="A32" s="3">
        <v>26</v>
      </c>
      <c r="B32" s="51" t="s">
        <v>59</v>
      </c>
      <c r="C32" s="43">
        <v>95167</v>
      </c>
      <c r="D32" s="43">
        <v>79385</v>
      </c>
      <c r="E32" s="3">
        <f t="shared" si="0"/>
        <v>0.54520715889821003</v>
      </c>
      <c r="F32" s="3">
        <f t="shared" si="1"/>
        <v>0.45479284110179002</v>
      </c>
      <c r="G32" s="38">
        <v>0</v>
      </c>
      <c r="H32" s="46">
        <f t="shared" si="2"/>
        <v>485703469.69999999</v>
      </c>
      <c r="I32" s="46">
        <v>164923754.06999999</v>
      </c>
      <c r="J32" s="46">
        <v>0</v>
      </c>
      <c r="K32" s="46">
        <v>9174270.9100000001</v>
      </c>
      <c r="L32" s="46">
        <v>62100900.82</v>
      </c>
      <c r="M32" s="46">
        <v>61448834.719999999</v>
      </c>
      <c r="N32" s="46">
        <v>107475742.39</v>
      </c>
      <c r="O32" s="46">
        <v>9104607.9399999995</v>
      </c>
      <c r="P32" s="46">
        <v>40123870.25</v>
      </c>
      <c r="Q32" s="46">
        <v>0</v>
      </c>
      <c r="R32" s="46">
        <v>0</v>
      </c>
      <c r="S32" s="46">
        <v>23932360.559999999</v>
      </c>
      <c r="T32" s="46">
        <v>0</v>
      </c>
      <c r="U32" s="46">
        <v>252464.04</v>
      </c>
      <c r="V32" s="46">
        <v>7166664</v>
      </c>
      <c r="W32" s="46">
        <v>40475282</v>
      </c>
      <c r="X32" s="46">
        <v>40475282</v>
      </c>
      <c r="Y32" s="46">
        <v>40475286</v>
      </c>
      <c r="Z32" s="46">
        <v>40475287</v>
      </c>
      <c r="AA32" s="46">
        <v>40475288</v>
      </c>
      <c r="AB32" s="46">
        <v>40475295</v>
      </c>
      <c r="AC32" s="46">
        <v>40475289</v>
      </c>
      <c r="AD32" s="46">
        <v>40475290</v>
      </c>
      <c r="AE32" s="46">
        <v>40475292</v>
      </c>
      <c r="AF32" s="46">
        <v>40475289</v>
      </c>
      <c r="AG32" s="46">
        <v>40475289</v>
      </c>
      <c r="AH32" s="46">
        <v>40475300.700000003</v>
      </c>
      <c r="AI32" s="52"/>
      <c r="AJ32" s="52"/>
      <c r="AK32" s="52"/>
      <c r="AL32" s="52"/>
      <c r="AM32" s="52"/>
      <c r="AN32" s="52"/>
      <c r="AO32" s="52"/>
      <c r="AP32" s="52"/>
      <c r="AQ32" s="52"/>
      <c r="AR32" s="52"/>
    </row>
    <row r="33" spans="1:44" ht="30.75" x14ac:dyDescent="0.25">
      <c r="A33" s="3">
        <v>27</v>
      </c>
      <c r="B33" s="51" t="s">
        <v>60</v>
      </c>
      <c r="C33" s="43">
        <v>441457</v>
      </c>
      <c r="D33" s="43">
        <v>381037</v>
      </c>
      <c r="E33" s="3">
        <f t="shared" si="0"/>
        <v>0.53672975122007005</v>
      </c>
      <c r="F33" s="3">
        <f t="shared" si="1"/>
        <v>0.46327024877993001</v>
      </c>
      <c r="G33" s="38">
        <v>0</v>
      </c>
      <c r="H33" s="46">
        <f t="shared" si="2"/>
        <v>147069034.97999999</v>
      </c>
      <c r="I33" s="46">
        <v>0</v>
      </c>
      <c r="J33" s="46">
        <v>0</v>
      </c>
      <c r="K33" s="46">
        <v>0</v>
      </c>
      <c r="L33" s="46">
        <v>147069034.97999999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12255753</v>
      </c>
      <c r="X33" s="46">
        <v>12255751</v>
      </c>
      <c r="Y33" s="46">
        <v>12255754</v>
      </c>
      <c r="Z33" s="46">
        <v>12255752</v>
      </c>
      <c r="AA33" s="46">
        <v>12255754</v>
      </c>
      <c r="AB33" s="46">
        <v>12255752</v>
      </c>
      <c r="AC33" s="46">
        <v>12255754</v>
      </c>
      <c r="AD33" s="46">
        <v>12255752</v>
      </c>
      <c r="AE33" s="46">
        <v>12255754</v>
      </c>
      <c r="AF33" s="46">
        <v>12255752</v>
      </c>
      <c r="AG33" s="46">
        <v>12255754</v>
      </c>
      <c r="AH33" s="46">
        <v>12255752.98</v>
      </c>
      <c r="AI33" s="52"/>
      <c r="AJ33" s="52"/>
      <c r="AK33" s="52"/>
      <c r="AL33" s="52"/>
      <c r="AM33" s="52"/>
      <c r="AN33" s="52"/>
      <c r="AO33" s="52"/>
      <c r="AP33" s="52"/>
      <c r="AQ33" s="52"/>
      <c r="AR33" s="52"/>
    </row>
    <row r="34" spans="1:44" x14ac:dyDescent="0.25">
      <c r="A34" s="3">
        <v>28</v>
      </c>
      <c r="B34" s="51" t="s">
        <v>61</v>
      </c>
      <c r="C34" s="43">
        <v>441457</v>
      </c>
      <c r="D34" s="43">
        <v>381037</v>
      </c>
      <c r="E34" s="3">
        <f t="shared" si="0"/>
        <v>0.53672975122007005</v>
      </c>
      <c r="F34" s="3">
        <f t="shared" si="1"/>
        <v>0.46327024877993001</v>
      </c>
      <c r="G34" s="38">
        <v>0</v>
      </c>
      <c r="H34" s="46">
        <f t="shared" si="2"/>
        <v>421714723.05000001</v>
      </c>
      <c r="I34" s="46">
        <v>148963327.84999999</v>
      </c>
      <c r="J34" s="46">
        <v>0</v>
      </c>
      <c r="K34" s="46">
        <v>12402695.880000001</v>
      </c>
      <c r="L34" s="46">
        <v>67550136.359999999</v>
      </c>
      <c r="M34" s="46">
        <v>62882875.899999999</v>
      </c>
      <c r="N34" s="46">
        <v>41426771.229999997</v>
      </c>
      <c r="O34" s="46">
        <v>6199407.9500000002</v>
      </c>
      <c r="P34" s="46">
        <v>25184302.960000001</v>
      </c>
      <c r="Q34" s="46">
        <v>4452125.4000000004</v>
      </c>
      <c r="R34" s="46">
        <v>0</v>
      </c>
      <c r="S34" s="46">
        <v>11522986.4</v>
      </c>
      <c r="T34" s="46">
        <v>41077091.399999999</v>
      </c>
      <c r="U34" s="46">
        <v>53001.72</v>
      </c>
      <c r="V34" s="46">
        <v>0</v>
      </c>
      <c r="W34" s="46">
        <v>35024578</v>
      </c>
      <c r="X34" s="46">
        <v>35024581</v>
      </c>
      <c r="Y34" s="46">
        <v>35472378.530000001</v>
      </c>
      <c r="Z34" s="46">
        <v>35024584</v>
      </c>
      <c r="AA34" s="46">
        <v>35996496.039999999</v>
      </c>
      <c r="AB34" s="46">
        <v>35024590</v>
      </c>
      <c r="AC34" s="46">
        <v>35024581</v>
      </c>
      <c r="AD34" s="46">
        <v>35024586</v>
      </c>
      <c r="AE34" s="46">
        <v>35024586</v>
      </c>
      <c r="AF34" s="46">
        <v>35024587</v>
      </c>
      <c r="AG34" s="46">
        <v>35024581</v>
      </c>
      <c r="AH34" s="46">
        <v>35024594.479999997</v>
      </c>
      <c r="AI34" s="52"/>
      <c r="AJ34" s="52"/>
      <c r="AK34" s="52"/>
      <c r="AL34" s="52"/>
      <c r="AM34" s="52"/>
      <c r="AN34" s="52"/>
      <c r="AO34" s="52"/>
      <c r="AP34" s="52"/>
      <c r="AQ34" s="52"/>
      <c r="AR34" s="52"/>
    </row>
    <row r="35" spans="1:44" x14ac:dyDescent="0.25">
      <c r="A35" s="3">
        <v>29</v>
      </c>
      <c r="B35" s="51" t="s">
        <v>62</v>
      </c>
      <c r="C35" s="43">
        <v>441457</v>
      </c>
      <c r="D35" s="43">
        <v>381037</v>
      </c>
      <c r="E35" s="3">
        <f t="shared" si="0"/>
        <v>0.53672975122007005</v>
      </c>
      <c r="F35" s="3">
        <f t="shared" si="1"/>
        <v>0.46327024877993001</v>
      </c>
      <c r="G35" s="38">
        <v>0</v>
      </c>
      <c r="H35" s="46">
        <f t="shared" si="2"/>
        <v>68385504.140000001</v>
      </c>
      <c r="I35" s="46">
        <v>8524600.6799999997</v>
      </c>
      <c r="J35" s="46">
        <v>0</v>
      </c>
      <c r="K35" s="46">
        <v>3114232.6</v>
      </c>
      <c r="L35" s="46">
        <v>37526718.420000002</v>
      </c>
      <c r="M35" s="46">
        <v>4015674.09</v>
      </c>
      <c r="N35" s="46">
        <v>7201132.4100000001</v>
      </c>
      <c r="O35" s="46">
        <v>662224.27</v>
      </c>
      <c r="P35" s="46">
        <v>3617924.37</v>
      </c>
      <c r="Q35" s="46">
        <v>0</v>
      </c>
      <c r="R35" s="46">
        <v>0</v>
      </c>
      <c r="S35" s="46">
        <v>1740220.26</v>
      </c>
      <c r="T35" s="46">
        <v>0</v>
      </c>
      <c r="U35" s="46">
        <v>0</v>
      </c>
      <c r="V35" s="46">
        <v>1982777.04</v>
      </c>
      <c r="W35" s="46">
        <v>5690938</v>
      </c>
      <c r="X35" s="46">
        <v>5690939</v>
      </c>
      <c r="Y35" s="46">
        <v>5785127.8200000003</v>
      </c>
      <c r="Z35" s="46">
        <v>5690944</v>
      </c>
      <c r="AA35" s="46">
        <v>5690940</v>
      </c>
      <c r="AB35" s="46">
        <v>5690948</v>
      </c>
      <c r="AC35" s="46">
        <v>5690940</v>
      </c>
      <c r="AD35" s="46">
        <v>5690944</v>
      </c>
      <c r="AE35" s="46">
        <v>5690941</v>
      </c>
      <c r="AF35" s="46">
        <v>5690943</v>
      </c>
      <c r="AG35" s="46">
        <v>5690940</v>
      </c>
      <c r="AH35" s="46">
        <v>5690959.3200000003</v>
      </c>
      <c r="AI35" s="52"/>
      <c r="AJ35" s="52"/>
      <c r="AK35" s="52"/>
      <c r="AL35" s="52"/>
      <c r="AM35" s="52"/>
      <c r="AN35" s="52"/>
      <c r="AO35" s="52"/>
      <c r="AP35" s="52"/>
      <c r="AQ35" s="52"/>
      <c r="AR35" s="52"/>
    </row>
    <row r="36" spans="1:44" ht="30.75" x14ac:dyDescent="0.25">
      <c r="A36" s="3">
        <v>30</v>
      </c>
      <c r="B36" s="51" t="s">
        <v>63</v>
      </c>
      <c r="C36" s="43">
        <v>441457</v>
      </c>
      <c r="D36" s="43">
        <v>381037</v>
      </c>
      <c r="E36" s="3">
        <f t="shared" si="0"/>
        <v>0.53672975122007005</v>
      </c>
      <c r="F36" s="3">
        <f t="shared" si="1"/>
        <v>0.46327024877993001</v>
      </c>
      <c r="G36" s="38">
        <v>0</v>
      </c>
      <c r="H36" s="46">
        <f t="shared" si="2"/>
        <v>1688459.98</v>
      </c>
      <c r="I36" s="46">
        <v>0</v>
      </c>
      <c r="J36" s="46">
        <v>0</v>
      </c>
      <c r="K36" s="46">
        <v>38365.599999999999</v>
      </c>
      <c r="L36" s="46">
        <v>1650094.38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140703</v>
      </c>
      <c r="X36" s="46">
        <v>140703</v>
      </c>
      <c r="Y36" s="46">
        <v>140703</v>
      </c>
      <c r="Z36" s="46">
        <v>140706</v>
      </c>
      <c r="AA36" s="46">
        <v>140704</v>
      </c>
      <c r="AB36" s="46">
        <v>140706</v>
      </c>
      <c r="AC36" s="46">
        <v>140705</v>
      </c>
      <c r="AD36" s="46">
        <v>140707</v>
      </c>
      <c r="AE36" s="46">
        <v>140705</v>
      </c>
      <c r="AF36" s="46">
        <v>140705</v>
      </c>
      <c r="AG36" s="46">
        <v>140705</v>
      </c>
      <c r="AH36" s="46">
        <v>140707.98000000001</v>
      </c>
      <c r="AI36" s="52"/>
      <c r="AJ36" s="52"/>
      <c r="AK36" s="52"/>
      <c r="AL36" s="52"/>
      <c r="AM36" s="52"/>
      <c r="AN36" s="52"/>
      <c r="AO36" s="52"/>
      <c r="AP36" s="52"/>
      <c r="AQ36" s="52"/>
      <c r="AR36" s="52"/>
    </row>
    <row r="37" spans="1:44" x14ac:dyDescent="0.25">
      <c r="A37" s="3">
        <v>31</v>
      </c>
      <c r="B37" s="51" t="s">
        <v>64</v>
      </c>
      <c r="C37" s="43">
        <v>441457</v>
      </c>
      <c r="D37" s="43">
        <v>381037</v>
      </c>
      <c r="E37" s="3">
        <f t="shared" si="0"/>
        <v>0.53672975122007005</v>
      </c>
      <c r="F37" s="3">
        <f t="shared" si="1"/>
        <v>0.46327024877993001</v>
      </c>
      <c r="G37" s="38">
        <v>0</v>
      </c>
      <c r="H37" s="46">
        <f t="shared" si="2"/>
        <v>17332303.5</v>
      </c>
      <c r="I37" s="46">
        <v>0</v>
      </c>
      <c r="J37" s="46">
        <v>0</v>
      </c>
      <c r="K37" s="46">
        <v>163780</v>
      </c>
      <c r="L37" s="46">
        <v>17168523.5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1444358</v>
      </c>
      <c r="X37" s="46">
        <v>1444358</v>
      </c>
      <c r="Y37" s="46">
        <v>1444359</v>
      </c>
      <c r="Z37" s="46">
        <v>1444358</v>
      </c>
      <c r="AA37" s="46">
        <v>1444358</v>
      </c>
      <c r="AB37" s="46">
        <v>1444360</v>
      </c>
      <c r="AC37" s="46">
        <v>1444358</v>
      </c>
      <c r="AD37" s="46">
        <v>1444358</v>
      </c>
      <c r="AE37" s="46">
        <v>1444359</v>
      </c>
      <c r="AF37" s="46">
        <v>1444358</v>
      </c>
      <c r="AG37" s="46">
        <v>1444358</v>
      </c>
      <c r="AH37" s="46">
        <v>1444361.5</v>
      </c>
      <c r="AI37" s="52"/>
      <c r="AJ37" s="52"/>
      <c r="AK37" s="52"/>
      <c r="AL37" s="52"/>
      <c r="AM37" s="52"/>
      <c r="AN37" s="52"/>
      <c r="AO37" s="52"/>
      <c r="AP37" s="52"/>
      <c r="AQ37" s="52"/>
      <c r="AR37" s="52"/>
    </row>
    <row r="38" spans="1:44" x14ac:dyDescent="0.25">
      <c r="A38" s="3">
        <v>32</v>
      </c>
      <c r="B38" s="51" t="s">
        <v>65</v>
      </c>
      <c r="C38" s="43">
        <v>441457</v>
      </c>
      <c r="D38" s="43">
        <v>381037</v>
      </c>
      <c r="E38" s="3">
        <f t="shared" si="0"/>
        <v>0.53672975122007005</v>
      </c>
      <c r="F38" s="3">
        <f t="shared" si="1"/>
        <v>0.46327024877993001</v>
      </c>
      <c r="G38" s="38">
        <v>0</v>
      </c>
      <c r="H38" s="46">
        <f t="shared" si="2"/>
        <v>4552824</v>
      </c>
      <c r="I38" s="46">
        <v>0</v>
      </c>
      <c r="J38" s="46">
        <v>0</v>
      </c>
      <c r="K38" s="46">
        <v>0</v>
      </c>
      <c r="L38" s="46">
        <v>4552824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379402</v>
      </c>
      <c r="X38" s="46">
        <v>379402</v>
      </c>
      <c r="Y38" s="46">
        <v>379402</v>
      </c>
      <c r="Z38" s="46">
        <v>379402</v>
      </c>
      <c r="AA38" s="46">
        <v>379402</v>
      </c>
      <c r="AB38" s="46">
        <v>379402</v>
      </c>
      <c r="AC38" s="46">
        <v>379402</v>
      </c>
      <c r="AD38" s="46">
        <v>379402</v>
      </c>
      <c r="AE38" s="46">
        <v>379402</v>
      </c>
      <c r="AF38" s="46">
        <v>379402</v>
      </c>
      <c r="AG38" s="46">
        <v>379402</v>
      </c>
      <c r="AH38" s="46">
        <v>379402</v>
      </c>
      <c r="AI38" s="52"/>
      <c r="AJ38" s="52"/>
      <c r="AK38" s="52"/>
      <c r="AL38" s="52"/>
      <c r="AM38" s="52"/>
      <c r="AN38" s="52"/>
      <c r="AO38" s="52"/>
      <c r="AP38" s="52"/>
      <c r="AQ38" s="52"/>
      <c r="AR38" s="52"/>
    </row>
    <row r="39" spans="1:44" x14ac:dyDescent="0.25">
      <c r="A39" s="3">
        <v>33</v>
      </c>
      <c r="B39" s="51" t="s">
        <v>66</v>
      </c>
      <c r="C39" s="43">
        <v>441457</v>
      </c>
      <c r="D39" s="43">
        <v>381037</v>
      </c>
      <c r="E39" s="3">
        <f t="shared" si="0"/>
        <v>0.53672975122007005</v>
      </c>
      <c r="F39" s="3">
        <f t="shared" si="1"/>
        <v>0.46327024877993001</v>
      </c>
      <c r="G39" s="38">
        <v>0</v>
      </c>
      <c r="H39" s="46">
        <f t="shared" ref="H39:H64" si="3">SUM(I39:V39)</f>
        <v>3963077.11</v>
      </c>
      <c r="I39" s="46">
        <v>0</v>
      </c>
      <c r="J39" s="46">
        <v>0</v>
      </c>
      <c r="K39" s="46">
        <v>3963077.11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330256</v>
      </c>
      <c r="X39" s="46">
        <v>330256</v>
      </c>
      <c r="Y39" s="46">
        <v>330256</v>
      </c>
      <c r="Z39" s="46">
        <v>330257</v>
      </c>
      <c r="AA39" s="46">
        <v>330256</v>
      </c>
      <c r="AB39" s="46">
        <v>330257</v>
      </c>
      <c r="AC39" s="46">
        <v>330256</v>
      </c>
      <c r="AD39" s="46">
        <v>330257</v>
      </c>
      <c r="AE39" s="46">
        <v>330256</v>
      </c>
      <c r="AF39" s="46">
        <v>330257</v>
      </c>
      <c r="AG39" s="46">
        <v>330256</v>
      </c>
      <c r="AH39" s="46">
        <v>330257.11</v>
      </c>
      <c r="AI39" s="52"/>
      <c r="AJ39" s="52"/>
      <c r="AK39" s="52"/>
      <c r="AL39" s="52"/>
      <c r="AM39" s="52"/>
      <c r="AN39" s="52"/>
      <c r="AO39" s="52"/>
      <c r="AP39" s="52"/>
      <c r="AQ39" s="52"/>
      <c r="AR39" s="52"/>
    </row>
    <row r="40" spans="1:44" x14ac:dyDescent="0.25">
      <c r="A40" s="3">
        <v>34</v>
      </c>
      <c r="B40" s="51" t="s">
        <v>67</v>
      </c>
      <c r="C40" s="43">
        <v>441457</v>
      </c>
      <c r="D40" s="43">
        <v>381037</v>
      </c>
      <c r="E40" s="3">
        <f t="shared" si="0"/>
        <v>0.53672975122007005</v>
      </c>
      <c r="F40" s="3">
        <f t="shared" si="1"/>
        <v>0.46327024877993001</v>
      </c>
      <c r="G40" s="38">
        <v>0</v>
      </c>
      <c r="H40" s="46">
        <f t="shared" si="3"/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46">
        <v>0</v>
      </c>
      <c r="AD40" s="46">
        <v>0</v>
      </c>
      <c r="AE40" s="46">
        <v>0</v>
      </c>
      <c r="AF40" s="46">
        <v>0</v>
      </c>
      <c r="AG40" s="46">
        <v>0</v>
      </c>
      <c r="AH40" s="46">
        <v>0</v>
      </c>
      <c r="AI40" s="52"/>
      <c r="AJ40" s="52"/>
      <c r="AK40" s="52"/>
      <c r="AL40" s="52"/>
      <c r="AM40" s="52"/>
      <c r="AN40" s="52"/>
      <c r="AO40" s="52"/>
      <c r="AP40" s="52"/>
      <c r="AQ40" s="52"/>
      <c r="AR40" s="52"/>
    </row>
    <row r="41" spans="1:44" x14ac:dyDescent="0.25">
      <c r="A41" s="3">
        <v>35</v>
      </c>
      <c r="B41" s="51" t="s">
        <v>68</v>
      </c>
      <c r="C41" s="3">
        <v>316567</v>
      </c>
      <c r="D41" s="3">
        <v>62005</v>
      </c>
      <c r="E41" s="3">
        <f t="shared" si="0"/>
        <v>0.83621345477214004</v>
      </c>
      <c r="F41" s="3">
        <f t="shared" si="1"/>
        <v>0.16378654522785999</v>
      </c>
      <c r="G41" s="38">
        <v>0</v>
      </c>
      <c r="H41" s="46">
        <f t="shared" si="3"/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  <c r="AI41" s="52"/>
      <c r="AJ41" s="52"/>
      <c r="AK41" s="52"/>
      <c r="AL41" s="52"/>
      <c r="AM41" s="52"/>
      <c r="AN41" s="52"/>
      <c r="AO41" s="52"/>
      <c r="AP41" s="52"/>
      <c r="AQ41" s="52"/>
      <c r="AR41" s="52"/>
    </row>
    <row r="42" spans="1:44" x14ac:dyDescent="0.25">
      <c r="A42" s="3">
        <v>36</v>
      </c>
      <c r="B42" s="51" t="s">
        <v>69</v>
      </c>
      <c r="C42" s="43">
        <v>20296</v>
      </c>
      <c r="D42" s="43">
        <v>7088</v>
      </c>
      <c r="E42" s="3">
        <f t="shared" si="0"/>
        <v>0.74116272275781003</v>
      </c>
      <c r="F42" s="3">
        <f t="shared" si="1"/>
        <v>0.25883727724219002</v>
      </c>
      <c r="G42" s="38">
        <v>0</v>
      </c>
      <c r="H42" s="46">
        <f t="shared" si="3"/>
        <v>14060540.6</v>
      </c>
      <c r="I42" s="46">
        <v>0</v>
      </c>
      <c r="J42" s="46">
        <v>0</v>
      </c>
      <c r="K42" s="46">
        <v>111757.2</v>
      </c>
      <c r="L42" s="46">
        <v>13948783.4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1171710</v>
      </c>
      <c r="X42" s="46">
        <v>1171711</v>
      </c>
      <c r="Y42" s="46">
        <v>1171711</v>
      </c>
      <c r="Z42" s="46">
        <v>1171712</v>
      </c>
      <c r="AA42" s="46">
        <v>1171711</v>
      </c>
      <c r="AB42" s="46">
        <v>1171713</v>
      </c>
      <c r="AC42" s="46">
        <v>1171711</v>
      </c>
      <c r="AD42" s="46">
        <v>1171712</v>
      </c>
      <c r="AE42" s="46">
        <v>1171712</v>
      </c>
      <c r="AF42" s="46">
        <v>1171712</v>
      </c>
      <c r="AG42" s="46">
        <v>1171711</v>
      </c>
      <c r="AH42" s="46">
        <v>1171714.6000000001</v>
      </c>
      <c r="AI42" s="52"/>
      <c r="AJ42" s="52"/>
      <c r="AK42" s="52"/>
      <c r="AL42" s="52"/>
      <c r="AM42" s="52"/>
      <c r="AN42" s="52"/>
      <c r="AO42" s="52"/>
      <c r="AP42" s="52"/>
      <c r="AQ42" s="52"/>
      <c r="AR42" s="52"/>
    </row>
    <row r="43" spans="1:44" x14ac:dyDescent="0.25">
      <c r="A43" s="3">
        <v>37</v>
      </c>
      <c r="B43" s="51" t="s">
        <v>70</v>
      </c>
      <c r="C43" s="43">
        <v>60194</v>
      </c>
      <c r="D43" s="43">
        <v>10332</v>
      </c>
      <c r="E43" s="3">
        <f t="shared" si="0"/>
        <v>0.85350083657091003</v>
      </c>
      <c r="F43" s="3">
        <f t="shared" si="1"/>
        <v>0.14649916342909</v>
      </c>
      <c r="G43" s="38">
        <v>0</v>
      </c>
      <c r="H43" s="46">
        <f t="shared" si="3"/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0</v>
      </c>
      <c r="Y43" s="46">
        <v>0</v>
      </c>
      <c r="Z43" s="46">
        <v>0</v>
      </c>
      <c r="AA43" s="46">
        <v>0</v>
      </c>
      <c r="AB43" s="46">
        <v>0</v>
      </c>
      <c r="AC43" s="46">
        <v>0</v>
      </c>
      <c r="AD43" s="46">
        <v>0</v>
      </c>
      <c r="AE43" s="46">
        <v>0</v>
      </c>
      <c r="AF43" s="46">
        <v>0</v>
      </c>
      <c r="AG43" s="46">
        <v>0</v>
      </c>
      <c r="AH43" s="46">
        <v>0</v>
      </c>
      <c r="AI43" s="52"/>
      <c r="AJ43" s="52"/>
      <c r="AK43" s="52"/>
      <c r="AL43" s="52"/>
      <c r="AM43" s="52"/>
      <c r="AN43" s="52"/>
      <c r="AO43" s="52"/>
      <c r="AP43" s="52"/>
      <c r="AQ43" s="52"/>
      <c r="AR43" s="52"/>
    </row>
    <row r="44" spans="1:44" x14ac:dyDescent="0.25">
      <c r="A44" s="3">
        <v>38</v>
      </c>
      <c r="B44" s="51" t="s">
        <v>71</v>
      </c>
      <c r="C44" s="43">
        <v>94360</v>
      </c>
      <c r="D44" s="43">
        <v>17577</v>
      </c>
      <c r="E44" s="3">
        <f t="shared" si="0"/>
        <v>0.84297417297230004</v>
      </c>
      <c r="F44" s="3">
        <f t="shared" si="1"/>
        <v>0.15702582702769999</v>
      </c>
      <c r="G44" s="38">
        <v>0</v>
      </c>
      <c r="H44" s="46">
        <f t="shared" si="3"/>
        <v>0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0</v>
      </c>
      <c r="AA44" s="46">
        <v>0</v>
      </c>
      <c r="AB44" s="46">
        <v>0</v>
      </c>
      <c r="AC44" s="46">
        <v>0</v>
      </c>
      <c r="AD44" s="46">
        <v>0</v>
      </c>
      <c r="AE44" s="46">
        <v>0</v>
      </c>
      <c r="AF44" s="46">
        <v>0</v>
      </c>
      <c r="AG44" s="46">
        <v>0</v>
      </c>
      <c r="AH44" s="46">
        <v>0</v>
      </c>
      <c r="AI44" s="52"/>
      <c r="AJ44" s="52"/>
      <c r="AK44" s="52"/>
      <c r="AL44" s="52"/>
      <c r="AM44" s="52"/>
      <c r="AN44" s="52"/>
      <c r="AO44" s="52"/>
      <c r="AP44" s="52"/>
      <c r="AQ44" s="52"/>
      <c r="AR44" s="52"/>
    </row>
    <row r="45" spans="1:44" x14ac:dyDescent="0.25">
      <c r="A45" s="3">
        <v>39</v>
      </c>
      <c r="B45" s="51" t="s">
        <v>72</v>
      </c>
      <c r="C45" s="43">
        <v>92101</v>
      </c>
      <c r="D45" s="43">
        <v>20950</v>
      </c>
      <c r="E45" s="3">
        <f t="shared" si="0"/>
        <v>0.81468540747095997</v>
      </c>
      <c r="F45" s="3">
        <f t="shared" si="1"/>
        <v>0.18531459252904001</v>
      </c>
      <c r="G45" s="38">
        <v>0</v>
      </c>
      <c r="H45" s="46">
        <f t="shared" si="3"/>
        <v>1618981.5</v>
      </c>
      <c r="I45" s="46">
        <v>0</v>
      </c>
      <c r="J45" s="46">
        <v>0</v>
      </c>
      <c r="K45" s="46">
        <v>0</v>
      </c>
      <c r="L45" s="46">
        <v>1618981.5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134915</v>
      </c>
      <c r="X45" s="46">
        <v>134914</v>
      </c>
      <c r="Y45" s="46">
        <v>134915</v>
      </c>
      <c r="Z45" s="46">
        <v>134914</v>
      </c>
      <c r="AA45" s="46">
        <v>134915</v>
      </c>
      <c r="AB45" s="46">
        <v>134915</v>
      </c>
      <c r="AC45" s="46">
        <v>134916</v>
      </c>
      <c r="AD45" s="46">
        <v>134915</v>
      </c>
      <c r="AE45" s="46">
        <v>134916</v>
      </c>
      <c r="AF45" s="46">
        <v>134915</v>
      </c>
      <c r="AG45" s="46">
        <v>134916</v>
      </c>
      <c r="AH45" s="46">
        <v>134915.5</v>
      </c>
      <c r="AI45" s="52"/>
      <c r="AJ45" s="52"/>
      <c r="AK45" s="52"/>
      <c r="AL45" s="52"/>
      <c r="AM45" s="52"/>
      <c r="AN45" s="52"/>
      <c r="AO45" s="52"/>
      <c r="AP45" s="52"/>
      <c r="AQ45" s="52"/>
      <c r="AR45" s="52"/>
    </row>
    <row r="46" spans="1:44" x14ac:dyDescent="0.25">
      <c r="A46" s="3">
        <v>40</v>
      </c>
      <c r="B46" s="51" t="s">
        <v>73</v>
      </c>
      <c r="C46" s="43">
        <v>95167</v>
      </c>
      <c r="D46" s="43">
        <v>79385</v>
      </c>
      <c r="E46" s="3">
        <f t="shared" si="0"/>
        <v>0.54520715889821003</v>
      </c>
      <c r="F46" s="3">
        <f t="shared" si="1"/>
        <v>0.45479284110179002</v>
      </c>
      <c r="G46" s="38">
        <v>0</v>
      </c>
      <c r="H46" s="46">
        <f t="shared" si="3"/>
        <v>0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0</v>
      </c>
      <c r="Y46" s="46">
        <v>0</v>
      </c>
      <c r="Z46" s="46">
        <v>0</v>
      </c>
      <c r="AA46" s="46">
        <v>0</v>
      </c>
      <c r="AB46" s="46">
        <v>0</v>
      </c>
      <c r="AC46" s="46">
        <v>0</v>
      </c>
      <c r="AD46" s="46">
        <v>0</v>
      </c>
      <c r="AE46" s="46">
        <v>0</v>
      </c>
      <c r="AF46" s="46">
        <v>0</v>
      </c>
      <c r="AG46" s="46">
        <v>0</v>
      </c>
      <c r="AH46" s="46">
        <v>0</v>
      </c>
      <c r="AI46" s="52"/>
      <c r="AJ46" s="52"/>
      <c r="AK46" s="52"/>
      <c r="AL46" s="52"/>
      <c r="AM46" s="52"/>
      <c r="AN46" s="52"/>
      <c r="AO46" s="52"/>
      <c r="AP46" s="52"/>
      <c r="AQ46" s="52"/>
      <c r="AR46" s="52"/>
    </row>
    <row r="47" spans="1:44" x14ac:dyDescent="0.25">
      <c r="A47" s="3">
        <v>41</v>
      </c>
      <c r="B47" s="51" t="s">
        <v>74</v>
      </c>
      <c r="C47" s="43">
        <v>346290</v>
      </c>
      <c r="D47" s="43">
        <v>301652</v>
      </c>
      <c r="E47" s="3">
        <f t="shared" si="0"/>
        <v>0.5344459843628</v>
      </c>
      <c r="F47" s="3">
        <f t="shared" si="1"/>
        <v>0.4655540156372</v>
      </c>
      <c r="G47" s="38">
        <v>0</v>
      </c>
      <c r="H47" s="46">
        <f t="shared" si="3"/>
        <v>133279.92000000001</v>
      </c>
      <c r="I47" s="46">
        <v>0</v>
      </c>
      <c r="J47" s="46">
        <v>0</v>
      </c>
      <c r="K47" s="46">
        <v>0</v>
      </c>
      <c r="L47" s="46">
        <v>133279.92000000001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11107</v>
      </c>
      <c r="X47" s="46">
        <v>11107</v>
      </c>
      <c r="Y47" s="46">
        <v>11106</v>
      </c>
      <c r="Z47" s="46">
        <v>11107</v>
      </c>
      <c r="AA47" s="46">
        <v>11107</v>
      </c>
      <c r="AB47" s="46">
        <v>11106</v>
      </c>
      <c r="AC47" s="46">
        <v>11107</v>
      </c>
      <c r="AD47" s="46">
        <v>11107</v>
      </c>
      <c r="AE47" s="46">
        <v>11106</v>
      </c>
      <c r="AF47" s="46">
        <v>11107</v>
      </c>
      <c r="AG47" s="46">
        <v>11107</v>
      </c>
      <c r="AH47" s="46">
        <v>11105.92</v>
      </c>
      <c r="AI47" s="52"/>
      <c r="AJ47" s="52"/>
      <c r="AK47" s="52"/>
      <c r="AL47" s="52"/>
      <c r="AM47" s="52"/>
      <c r="AN47" s="52"/>
      <c r="AO47" s="52"/>
      <c r="AP47" s="52"/>
      <c r="AQ47" s="52"/>
      <c r="AR47" s="52"/>
    </row>
    <row r="48" spans="1:44" x14ac:dyDescent="0.25">
      <c r="A48" s="3">
        <v>42</v>
      </c>
      <c r="B48" s="51" t="s">
        <v>75</v>
      </c>
      <c r="C48" s="43">
        <v>6169</v>
      </c>
      <c r="D48" s="43">
        <v>8051</v>
      </c>
      <c r="E48" s="3">
        <f t="shared" si="0"/>
        <v>0.43382559774965002</v>
      </c>
      <c r="F48" s="3">
        <f t="shared" si="1"/>
        <v>0.56617440225034998</v>
      </c>
      <c r="G48" s="38">
        <v>0</v>
      </c>
      <c r="H48" s="46">
        <f t="shared" si="3"/>
        <v>5890798.0499999998</v>
      </c>
      <c r="I48" s="46">
        <v>0</v>
      </c>
      <c r="J48" s="46">
        <v>0</v>
      </c>
      <c r="K48" s="46">
        <v>0</v>
      </c>
      <c r="L48" s="46">
        <v>5890798.0499999998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490899</v>
      </c>
      <c r="X48" s="46">
        <v>490900</v>
      </c>
      <c r="Y48" s="46">
        <v>490899</v>
      </c>
      <c r="Z48" s="46">
        <v>490901</v>
      </c>
      <c r="AA48" s="46">
        <v>490899</v>
      </c>
      <c r="AB48" s="46">
        <v>490900</v>
      </c>
      <c r="AC48" s="46">
        <v>490899</v>
      </c>
      <c r="AD48" s="46">
        <v>490901</v>
      </c>
      <c r="AE48" s="46">
        <v>490899</v>
      </c>
      <c r="AF48" s="46">
        <v>490901</v>
      </c>
      <c r="AG48" s="46">
        <v>490899</v>
      </c>
      <c r="AH48" s="46">
        <v>490901.05</v>
      </c>
      <c r="AI48" s="52"/>
      <c r="AJ48" s="52"/>
      <c r="AK48" s="52"/>
      <c r="AL48" s="52"/>
      <c r="AM48" s="52"/>
      <c r="AN48" s="52"/>
      <c r="AO48" s="52"/>
      <c r="AP48" s="52"/>
      <c r="AQ48" s="52"/>
      <c r="AR48" s="52"/>
    </row>
    <row r="49" spans="1:44" x14ac:dyDescent="0.25">
      <c r="A49" s="3">
        <v>43</v>
      </c>
      <c r="B49" s="51" t="s">
        <v>76</v>
      </c>
      <c r="C49" s="43">
        <v>39603</v>
      </c>
      <c r="D49" s="43">
        <v>52394</v>
      </c>
      <c r="E49" s="3">
        <f t="shared" si="0"/>
        <v>0.43048142874223999</v>
      </c>
      <c r="F49" s="3">
        <f t="shared" si="1"/>
        <v>0.56951857125775995</v>
      </c>
      <c r="G49" s="38">
        <v>0</v>
      </c>
      <c r="H49" s="46">
        <f t="shared" si="3"/>
        <v>789389.73</v>
      </c>
      <c r="I49" s="46">
        <v>0</v>
      </c>
      <c r="J49" s="46">
        <v>0</v>
      </c>
      <c r="K49" s="46">
        <v>558789</v>
      </c>
      <c r="L49" s="46">
        <v>230600.73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65783</v>
      </c>
      <c r="X49" s="46">
        <v>65782</v>
      </c>
      <c r="Y49" s="46">
        <v>65783</v>
      </c>
      <c r="Z49" s="46">
        <v>65782</v>
      </c>
      <c r="AA49" s="46">
        <v>65783</v>
      </c>
      <c r="AB49" s="46">
        <v>65782</v>
      </c>
      <c r="AC49" s="46">
        <v>65783</v>
      </c>
      <c r="AD49" s="46">
        <v>65782</v>
      </c>
      <c r="AE49" s="46">
        <v>65783</v>
      </c>
      <c r="AF49" s="46">
        <v>65782</v>
      </c>
      <c r="AG49" s="46">
        <v>65783</v>
      </c>
      <c r="AH49" s="46">
        <v>65781.73</v>
      </c>
      <c r="AI49" s="52"/>
      <c r="AJ49" s="52"/>
      <c r="AK49" s="52"/>
      <c r="AL49" s="52"/>
      <c r="AM49" s="52"/>
      <c r="AN49" s="52"/>
      <c r="AO49" s="52"/>
      <c r="AP49" s="52"/>
      <c r="AQ49" s="52"/>
      <c r="AR49" s="52"/>
    </row>
    <row r="50" spans="1:44" x14ac:dyDescent="0.25">
      <c r="A50" s="3">
        <v>44</v>
      </c>
      <c r="B50" s="51" t="s">
        <v>77</v>
      </c>
      <c r="C50" s="43">
        <v>23717</v>
      </c>
      <c r="D50" s="43">
        <v>30057</v>
      </c>
      <c r="E50" s="3">
        <f t="shared" si="0"/>
        <v>0.44104957786290999</v>
      </c>
      <c r="F50" s="3">
        <f t="shared" si="1"/>
        <v>0.55895042213709001</v>
      </c>
      <c r="G50" s="38">
        <v>0</v>
      </c>
      <c r="H50" s="46">
        <f t="shared" si="3"/>
        <v>4296072.22</v>
      </c>
      <c r="I50" s="46">
        <v>0</v>
      </c>
      <c r="J50" s="46">
        <v>0</v>
      </c>
      <c r="K50" s="46">
        <v>4296072.22</v>
      </c>
      <c r="L50" s="46">
        <v>0</v>
      </c>
      <c r="M50" s="46">
        <v>0</v>
      </c>
      <c r="N50" s="46">
        <v>0</v>
      </c>
      <c r="O50" s="46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358004</v>
      </c>
      <c r="X50" s="46">
        <v>358003</v>
      </c>
      <c r="Y50" s="46">
        <v>358006</v>
      </c>
      <c r="Z50" s="46">
        <v>358006</v>
      </c>
      <c r="AA50" s="46">
        <v>358006</v>
      </c>
      <c r="AB50" s="46">
        <v>358007</v>
      </c>
      <c r="AC50" s="46">
        <v>358006</v>
      </c>
      <c r="AD50" s="46">
        <v>358006</v>
      </c>
      <c r="AE50" s="46">
        <v>358006</v>
      </c>
      <c r="AF50" s="46">
        <v>358006</v>
      </c>
      <c r="AG50" s="46">
        <v>358006</v>
      </c>
      <c r="AH50" s="46">
        <v>358010.22</v>
      </c>
      <c r="AI50" s="52"/>
      <c r="AJ50" s="52"/>
      <c r="AK50" s="52"/>
      <c r="AL50" s="52"/>
      <c r="AM50" s="52"/>
      <c r="AN50" s="52"/>
      <c r="AO50" s="52"/>
      <c r="AP50" s="52"/>
      <c r="AQ50" s="52"/>
      <c r="AR50" s="52"/>
    </row>
    <row r="51" spans="1:44" x14ac:dyDescent="0.25">
      <c r="A51" s="3">
        <v>45</v>
      </c>
      <c r="B51" s="51" t="s">
        <v>78</v>
      </c>
      <c r="C51" s="43">
        <v>7129</v>
      </c>
      <c r="D51" s="43">
        <v>1196</v>
      </c>
      <c r="E51" s="3">
        <f t="shared" si="0"/>
        <v>0.85633633633633999</v>
      </c>
      <c r="F51" s="3">
        <f t="shared" si="1"/>
        <v>0.14366366366366001</v>
      </c>
      <c r="G51" s="38">
        <v>0</v>
      </c>
      <c r="H51" s="46">
        <f t="shared" si="3"/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6">
        <v>0</v>
      </c>
      <c r="AC51" s="46">
        <v>0</v>
      </c>
      <c r="AD51" s="46">
        <v>0</v>
      </c>
      <c r="AE51" s="46">
        <v>0</v>
      </c>
      <c r="AF51" s="46">
        <v>0</v>
      </c>
      <c r="AG51" s="46">
        <v>0</v>
      </c>
      <c r="AH51" s="46">
        <v>0</v>
      </c>
      <c r="AI51" s="52"/>
      <c r="AJ51" s="52"/>
      <c r="AK51" s="52"/>
      <c r="AL51" s="52"/>
      <c r="AM51" s="52"/>
      <c r="AN51" s="52"/>
      <c r="AO51" s="52"/>
      <c r="AP51" s="52"/>
      <c r="AQ51" s="52"/>
      <c r="AR51" s="52"/>
    </row>
    <row r="52" spans="1:44" x14ac:dyDescent="0.25">
      <c r="A52" s="3">
        <v>46</v>
      </c>
      <c r="B52" s="51" t="s">
        <v>79</v>
      </c>
      <c r="C52" s="43">
        <v>441457</v>
      </c>
      <c r="D52" s="43">
        <v>381037</v>
      </c>
      <c r="E52" s="3">
        <f t="shared" si="0"/>
        <v>0.53672975122007005</v>
      </c>
      <c r="F52" s="3">
        <f t="shared" si="1"/>
        <v>0.46327024877993001</v>
      </c>
      <c r="G52" s="38">
        <v>0</v>
      </c>
      <c r="H52" s="46">
        <f t="shared" si="3"/>
        <v>1128051</v>
      </c>
      <c r="I52" s="46">
        <v>0</v>
      </c>
      <c r="J52" s="46">
        <v>0</v>
      </c>
      <c r="K52" s="46">
        <v>0</v>
      </c>
      <c r="L52" s="46">
        <v>1128051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94004</v>
      </c>
      <c r="X52" s="46">
        <v>94004</v>
      </c>
      <c r="Y52" s="46">
        <v>94004</v>
      </c>
      <c r="Z52" s="46">
        <v>94005</v>
      </c>
      <c r="AA52" s="46">
        <v>94004</v>
      </c>
      <c r="AB52" s="46">
        <v>94004</v>
      </c>
      <c r="AC52" s="46">
        <v>94004</v>
      </c>
      <c r="AD52" s="46">
        <v>94005</v>
      </c>
      <c r="AE52" s="46">
        <v>94004</v>
      </c>
      <c r="AF52" s="46">
        <v>94005</v>
      </c>
      <c r="AG52" s="46">
        <v>94004</v>
      </c>
      <c r="AH52" s="46">
        <v>94004</v>
      </c>
      <c r="AI52" s="52"/>
      <c r="AJ52" s="52"/>
      <c r="AK52" s="52"/>
      <c r="AL52" s="52"/>
      <c r="AM52" s="52"/>
      <c r="AN52" s="52"/>
      <c r="AO52" s="52"/>
      <c r="AP52" s="52"/>
      <c r="AQ52" s="52"/>
      <c r="AR52" s="52"/>
    </row>
    <row r="53" spans="1:44" x14ac:dyDescent="0.25">
      <c r="A53" s="3">
        <v>47</v>
      </c>
      <c r="B53" s="51" t="s">
        <v>80</v>
      </c>
      <c r="C53" s="43">
        <v>441457</v>
      </c>
      <c r="D53" s="43">
        <v>381037</v>
      </c>
      <c r="E53" s="3">
        <f t="shared" si="0"/>
        <v>0.53672975122007005</v>
      </c>
      <c r="F53" s="3">
        <f t="shared" si="1"/>
        <v>0.46327024877993001</v>
      </c>
      <c r="G53" s="38">
        <v>0</v>
      </c>
      <c r="H53" s="46">
        <f t="shared" si="3"/>
        <v>1831013.95</v>
      </c>
      <c r="I53" s="46">
        <v>0</v>
      </c>
      <c r="J53" s="46">
        <v>0</v>
      </c>
      <c r="K53" s="46">
        <v>83818</v>
      </c>
      <c r="L53" s="46">
        <v>1747195.95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152584</v>
      </c>
      <c r="X53" s="46">
        <v>152585</v>
      </c>
      <c r="Y53" s="46">
        <v>152585</v>
      </c>
      <c r="Z53" s="46">
        <v>152584</v>
      </c>
      <c r="AA53" s="46">
        <v>152585</v>
      </c>
      <c r="AB53" s="46">
        <v>152583</v>
      </c>
      <c r="AC53" s="46">
        <v>152585</v>
      </c>
      <c r="AD53" s="46">
        <v>152584</v>
      </c>
      <c r="AE53" s="46">
        <v>152585</v>
      </c>
      <c r="AF53" s="46">
        <v>152584</v>
      </c>
      <c r="AG53" s="46">
        <v>152585</v>
      </c>
      <c r="AH53" s="46">
        <v>152584.95000000001</v>
      </c>
      <c r="AI53" s="52"/>
      <c r="AJ53" s="52"/>
      <c r="AK53" s="52"/>
      <c r="AL53" s="52"/>
      <c r="AM53" s="52"/>
      <c r="AN53" s="52"/>
      <c r="AO53" s="52"/>
      <c r="AP53" s="52"/>
      <c r="AQ53" s="52"/>
      <c r="AR53" s="52"/>
    </row>
    <row r="54" spans="1:44" x14ac:dyDescent="0.25">
      <c r="A54" s="3">
        <v>48</v>
      </c>
      <c r="B54" s="51" t="s">
        <v>81</v>
      </c>
      <c r="C54" s="43"/>
      <c r="D54" s="43"/>
      <c r="E54" s="3"/>
      <c r="F54" s="3"/>
      <c r="G54" s="38">
        <v>0</v>
      </c>
      <c r="H54" s="46">
        <f t="shared" si="3"/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6">
        <v>0</v>
      </c>
      <c r="AB54" s="46">
        <v>0</v>
      </c>
      <c r="AC54" s="46">
        <v>0</v>
      </c>
      <c r="AD54" s="46">
        <v>0</v>
      </c>
      <c r="AE54" s="46">
        <v>0</v>
      </c>
      <c r="AF54" s="46">
        <v>0</v>
      </c>
      <c r="AG54" s="46">
        <v>0</v>
      </c>
      <c r="AH54" s="46">
        <v>0</v>
      </c>
      <c r="AI54" s="52"/>
      <c r="AJ54" s="52"/>
      <c r="AK54" s="52"/>
      <c r="AL54" s="52"/>
      <c r="AM54" s="52"/>
      <c r="AN54" s="52"/>
      <c r="AO54" s="52"/>
      <c r="AP54" s="52"/>
      <c r="AQ54" s="52"/>
      <c r="AR54" s="52"/>
    </row>
    <row r="55" spans="1:44" x14ac:dyDescent="0.25">
      <c r="A55" s="3">
        <v>49</v>
      </c>
      <c r="B55" s="51" t="s">
        <v>82</v>
      </c>
      <c r="C55" s="43"/>
      <c r="D55" s="43"/>
      <c r="E55" s="3"/>
      <c r="F55" s="3"/>
      <c r="G55" s="38">
        <v>0</v>
      </c>
      <c r="H55" s="46">
        <f t="shared" si="3"/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0</v>
      </c>
      <c r="AA55" s="46">
        <v>0</v>
      </c>
      <c r="AB55" s="46">
        <v>0</v>
      </c>
      <c r="AC55" s="46">
        <v>0</v>
      </c>
      <c r="AD55" s="46">
        <v>0</v>
      </c>
      <c r="AE55" s="46">
        <v>0</v>
      </c>
      <c r="AF55" s="46">
        <v>0</v>
      </c>
      <c r="AG55" s="46">
        <v>0</v>
      </c>
      <c r="AH55" s="46">
        <v>0</v>
      </c>
      <c r="AI55" s="52"/>
      <c r="AJ55" s="52"/>
      <c r="AK55" s="52"/>
      <c r="AL55" s="52"/>
      <c r="AM55" s="52"/>
      <c r="AN55" s="52"/>
      <c r="AO55" s="52"/>
      <c r="AP55" s="52"/>
      <c r="AQ55" s="52"/>
      <c r="AR55" s="52"/>
    </row>
    <row r="56" spans="1:44" x14ac:dyDescent="0.25">
      <c r="A56" s="3">
        <v>50</v>
      </c>
      <c r="B56" s="51" t="s">
        <v>83</v>
      </c>
      <c r="C56" s="43"/>
      <c r="D56" s="43"/>
      <c r="E56" s="3"/>
      <c r="F56" s="3"/>
      <c r="G56" s="38">
        <v>0</v>
      </c>
      <c r="H56" s="46">
        <f t="shared" si="3"/>
        <v>0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0</v>
      </c>
      <c r="AA56" s="46">
        <v>0</v>
      </c>
      <c r="AB56" s="46">
        <v>0</v>
      </c>
      <c r="AC56" s="46">
        <v>0</v>
      </c>
      <c r="AD56" s="46">
        <v>0</v>
      </c>
      <c r="AE56" s="46">
        <v>0</v>
      </c>
      <c r="AF56" s="46">
        <v>0</v>
      </c>
      <c r="AG56" s="46">
        <v>0</v>
      </c>
      <c r="AH56" s="46">
        <v>0</v>
      </c>
      <c r="AI56" s="52"/>
      <c r="AJ56" s="52"/>
      <c r="AK56" s="52"/>
      <c r="AL56" s="52"/>
      <c r="AM56" s="52"/>
      <c r="AN56" s="52"/>
      <c r="AO56" s="52"/>
      <c r="AP56" s="52"/>
      <c r="AQ56" s="52"/>
      <c r="AR56" s="52"/>
    </row>
    <row r="57" spans="1:44" x14ac:dyDescent="0.25">
      <c r="A57" s="3">
        <v>51</v>
      </c>
      <c r="B57" s="51" t="s">
        <v>84</v>
      </c>
      <c r="C57" s="43"/>
      <c r="D57" s="43"/>
      <c r="E57" s="3"/>
      <c r="F57" s="3"/>
      <c r="G57" s="38">
        <v>0</v>
      </c>
      <c r="H57" s="46">
        <f t="shared" si="3"/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0</v>
      </c>
      <c r="AA57" s="46">
        <v>0</v>
      </c>
      <c r="AB57" s="46">
        <v>0</v>
      </c>
      <c r="AC57" s="46">
        <v>0</v>
      </c>
      <c r="AD57" s="46">
        <v>0</v>
      </c>
      <c r="AE57" s="46">
        <v>0</v>
      </c>
      <c r="AF57" s="46">
        <v>0</v>
      </c>
      <c r="AG57" s="46">
        <v>0</v>
      </c>
      <c r="AH57" s="46">
        <v>0</v>
      </c>
      <c r="AI57" s="52"/>
      <c r="AJ57" s="52"/>
      <c r="AK57" s="52"/>
      <c r="AL57" s="52"/>
      <c r="AM57" s="52"/>
      <c r="AN57" s="52"/>
      <c r="AO57" s="52"/>
      <c r="AP57" s="52"/>
      <c r="AQ57" s="52"/>
      <c r="AR57" s="52"/>
    </row>
    <row r="58" spans="1:44" x14ac:dyDescent="0.25">
      <c r="A58" s="3">
        <v>52</v>
      </c>
      <c r="B58" s="51" t="s">
        <v>85</v>
      </c>
      <c r="C58" s="43">
        <v>441457</v>
      </c>
      <c r="D58" s="43">
        <v>381037</v>
      </c>
      <c r="E58" s="3">
        <f>C58/(C58+D58)</f>
        <v>0.53672975122007005</v>
      </c>
      <c r="F58" s="3">
        <f>1-E58</f>
        <v>0.46327024877993001</v>
      </c>
      <c r="G58" s="38">
        <v>0</v>
      </c>
      <c r="H58" s="46">
        <f t="shared" si="3"/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0</v>
      </c>
      <c r="AA58" s="46">
        <v>0</v>
      </c>
      <c r="AB58" s="46">
        <v>0</v>
      </c>
      <c r="AC58" s="46">
        <v>0</v>
      </c>
      <c r="AD58" s="46">
        <v>0</v>
      </c>
      <c r="AE58" s="46">
        <v>0</v>
      </c>
      <c r="AF58" s="46">
        <v>0</v>
      </c>
      <c r="AG58" s="46">
        <v>0</v>
      </c>
      <c r="AH58" s="46">
        <v>0</v>
      </c>
      <c r="AI58" s="52"/>
      <c r="AJ58" s="52"/>
      <c r="AK58" s="52"/>
      <c r="AL58" s="52"/>
      <c r="AM58" s="52"/>
      <c r="AN58" s="52"/>
      <c r="AO58" s="52"/>
      <c r="AP58" s="52"/>
      <c r="AQ58" s="52"/>
      <c r="AR58" s="52"/>
    </row>
    <row r="59" spans="1:44" ht="45.75" x14ac:dyDescent="0.25">
      <c r="A59" s="3">
        <v>53</v>
      </c>
      <c r="B59" s="51" t="s">
        <v>86</v>
      </c>
      <c r="C59" s="43"/>
      <c r="D59" s="43"/>
      <c r="E59" s="3"/>
      <c r="F59" s="3"/>
      <c r="G59" s="38">
        <v>0</v>
      </c>
      <c r="H59" s="46">
        <f t="shared" si="3"/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52"/>
      <c r="AJ59" s="52"/>
      <c r="AK59" s="52"/>
      <c r="AL59" s="52"/>
      <c r="AM59" s="52"/>
      <c r="AN59" s="52"/>
      <c r="AO59" s="52"/>
      <c r="AP59" s="52"/>
      <c r="AQ59" s="52"/>
      <c r="AR59" s="52"/>
    </row>
    <row r="60" spans="1:44" x14ac:dyDescent="0.25">
      <c r="A60" s="3">
        <v>54</v>
      </c>
      <c r="B60" s="53" t="s">
        <v>87</v>
      </c>
      <c r="C60" s="43"/>
      <c r="D60" s="43"/>
      <c r="E60" s="3"/>
      <c r="F60" s="3"/>
      <c r="G60" s="38">
        <v>0</v>
      </c>
      <c r="H60" s="46">
        <f t="shared" si="3"/>
        <v>0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0</v>
      </c>
      <c r="Y60" s="46"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52"/>
      <c r="AJ60" s="52"/>
      <c r="AK60" s="52"/>
      <c r="AL60" s="52"/>
      <c r="AM60" s="52"/>
      <c r="AN60" s="52"/>
      <c r="AO60" s="52"/>
      <c r="AP60" s="52"/>
      <c r="AQ60" s="52"/>
      <c r="AR60" s="52"/>
    </row>
    <row r="61" spans="1:44" x14ac:dyDescent="0.25">
      <c r="A61" s="3">
        <v>55</v>
      </c>
      <c r="B61" s="53" t="s">
        <v>88</v>
      </c>
      <c r="C61" s="43"/>
      <c r="D61" s="43"/>
      <c r="E61" s="3"/>
      <c r="F61" s="3"/>
      <c r="G61" s="38">
        <v>0</v>
      </c>
      <c r="H61" s="46">
        <f t="shared" si="3"/>
        <v>0</v>
      </c>
      <c r="I61" s="46">
        <v>0</v>
      </c>
      <c r="J61" s="46">
        <v>0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0</v>
      </c>
      <c r="Y61" s="46">
        <v>0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52"/>
      <c r="AJ61" s="52"/>
      <c r="AK61" s="52"/>
      <c r="AL61" s="52"/>
      <c r="AM61" s="52"/>
      <c r="AN61" s="52"/>
      <c r="AO61" s="52"/>
      <c r="AP61" s="52"/>
      <c r="AQ61" s="52"/>
      <c r="AR61" s="52"/>
    </row>
    <row r="62" spans="1:44" x14ac:dyDescent="0.25">
      <c r="A62" s="3">
        <v>56</v>
      </c>
      <c r="B62" s="53" t="s">
        <v>89</v>
      </c>
      <c r="C62" s="43"/>
      <c r="D62" s="43"/>
      <c r="E62" s="3"/>
      <c r="F62" s="3"/>
      <c r="G62" s="38">
        <v>0</v>
      </c>
      <c r="H62" s="46">
        <f t="shared" si="3"/>
        <v>10985165.35</v>
      </c>
      <c r="I62" s="46">
        <v>0</v>
      </c>
      <c r="J62" s="46">
        <v>0</v>
      </c>
      <c r="K62" s="46">
        <v>10985165.35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915429</v>
      </c>
      <c r="X62" s="46">
        <v>915429</v>
      </c>
      <c r="Y62" s="46">
        <v>915429</v>
      </c>
      <c r="Z62" s="46">
        <v>915430</v>
      </c>
      <c r="AA62" s="46">
        <v>915431</v>
      </c>
      <c r="AB62" s="46">
        <v>915431</v>
      </c>
      <c r="AC62" s="46">
        <v>915431</v>
      </c>
      <c r="AD62" s="46">
        <v>915431</v>
      </c>
      <c r="AE62" s="46">
        <v>915431</v>
      </c>
      <c r="AF62" s="46">
        <v>915431</v>
      </c>
      <c r="AG62" s="46">
        <v>915431</v>
      </c>
      <c r="AH62" s="46">
        <v>915431.35</v>
      </c>
      <c r="AI62" s="52"/>
      <c r="AJ62" s="52"/>
      <c r="AK62" s="52"/>
      <c r="AL62" s="52"/>
      <c r="AM62" s="52"/>
      <c r="AN62" s="52"/>
      <c r="AO62" s="52"/>
      <c r="AP62" s="52"/>
      <c r="AQ62" s="52"/>
      <c r="AR62" s="52"/>
    </row>
    <row r="63" spans="1:44" x14ac:dyDescent="0.25">
      <c r="A63" s="3">
        <v>57</v>
      </c>
      <c r="B63" s="53" t="s">
        <v>90</v>
      </c>
      <c r="C63" s="43"/>
      <c r="D63" s="43"/>
      <c r="E63" s="3"/>
      <c r="F63" s="3"/>
      <c r="G63" s="38">
        <v>0</v>
      </c>
      <c r="H63" s="46">
        <f t="shared" si="3"/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0</v>
      </c>
      <c r="Y63" s="46"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v>0</v>
      </c>
      <c r="AE63" s="46">
        <v>0</v>
      </c>
      <c r="AF63" s="46">
        <v>0</v>
      </c>
      <c r="AG63" s="46">
        <v>0</v>
      </c>
      <c r="AH63" s="46">
        <v>0</v>
      </c>
      <c r="AI63" s="52"/>
      <c r="AJ63" s="52"/>
      <c r="AK63" s="52"/>
      <c r="AL63" s="52"/>
      <c r="AM63" s="52"/>
      <c r="AN63" s="52"/>
      <c r="AO63" s="52"/>
      <c r="AP63" s="52"/>
      <c r="AQ63" s="52"/>
      <c r="AR63" s="52"/>
    </row>
    <row r="64" spans="1:44" x14ac:dyDescent="0.25">
      <c r="A64" s="3">
        <v>58</v>
      </c>
      <c r="B64" s="53" t="s">
        <v>91</v>
      </c>
      <c r="C64" s="43"/>
      <c r="D64" s="43"/>
      <c r="E64" s="3"/>
      <c r="F64" s="3"/>
      <c r="G64" s="38">
        <v>0</v>
      </c>
      <c r="H64" s="46">
        <f t="shared" si="3"/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52"/>
      <c r="AJ64" s="52"/>
      <c r="AK64" s="52"/>
      <c r="AL64" s="52"/>
      <c r="AM64" s="52"/>
      <c r="AN64" s="52"/>
      <c r="AO64" s="52"/>
      <c r="AP64" s="52"/>
      <c r="AQ64" s="52"/>
      <c r="AR64" s="52"/>
    </row>
    <row r="65" spans="1:44" s="41" customFormat="1" ht="15.75" customHeight="1" x14ac:dyDescent="0.25">
      <c r="A65" s="6"/>
      <c r="B65" s="54" t="s">
        <v>92</v>
      </c>
      <c r="C65" s="3">
        <f>SUM(C7:C100)</f>
        <v>6631735</v>
      </c>
      <c r="D65" s="3">
        <f>SUM(D7:D100)</f>
        <v>5528302</v>
      </c>
      <c r="E65" s="3">
        <f>C65/(C65+D65)</f>
        <v>0.54537128464329998</v>
      </c>
      <c r="F65" s="3">
        <f>1-E65</f>
        <v>0.45462871535670002</v>
      </c>
      <c r="G65" s="40">
        <f t="shared" ref="G65:AH65" si="4">SUM(G7:G64)</f>
        <v>0</v>
      </c>
      <c r="H65" s="55">
        <f t="shared" si="4"/>
        <v>6003873027.8400002</v>
      </c>
      <c r="I65" s="55">
        <f t="shared" si="4"/>
        <v>1726017691.4000001</v>
      </c>
      <c r="J65" s="55">
        <f t="shared" si="4"/>
        <v>385114072.85000002</v>
      </c>
      <c r="K65" s="55">
        <f t="shared" si="4"/>
        <v>287299138.12</v>
      </c>
      <c r="L65" s="55">
        <f t="shared" si="4"/>
        <v>1499178656.49</v>
      </c>
      <c r="M65" s="55">
        <f t="shared" si="4"/>
        <v>509418094</v>
      </c>
      <c r="N65" s="55">
        <f t="shared" si="4"/>
        <v>575759766.82000005</v>
      </c>
      <c r="O65" s="55">
        <f t="shared" si="4"/>
        <v>52162195.789999999</v>
      </c>
      <c r="P65" s="55">
        <f t="shared" si="4"/>
        <v>270767557.08999997</v>
      </c>
      <c r="Q65" s="55">
        <f t="shared" si="4"/>
        <v>29007840.300000001</v>
      </c>
      <c r="R65" s="55">
        <f t="shared" si="4"/>
        <v>0</v>
      </c>
      <c r="S65" s="55">
        <f t="shared" si="4"/>
        <v>137093616.74000001</v>
      </c>
      <c r="T65" s="55">
        <f t="shared" si="4"/>
        <v>471807303.25999999</v>
      </c>
      <c r="U65" s="55">
        <f t="shared" si="4"/>
        <v>1456560.98</v>
      </c>
      <c r="V65" s="55">
        <f t="shared" si="4"/>
        <v>58790534</v>
      </c>
      <c r="W65" s="55">
        <f t="shared" si="4"/>
        <v>498837007</v>
      </c>
      <c r="X65" s="55">
        <f t="shared" si="4"/>
        <v>499726534.92000002</v>
      </c>
      <c r="Y65" s="55">
        <f t="shared" si="4"/>
        <v>506126305.66000003</v>
      </c>
      <c r="Z65" s="55">
        <f t="shared" si="4"/>
        <v>498837278</v>
      </c>
      <c r="AA65" s="55">
        <f t="shared" si="4"/>
        <v>508230563.80000001</v>
      </c>
      <c r="AB65" s="55">
        <f t="shared" si="4"/>
        <v>499091043.24000001</v>
      </c>
      <c r="AC65" s="55">
        <f t="shared" si="4"/>
        <v>498837281</v>
      </c>
      <c r="AD65" s="55">
        <f t="shared" si="4"/>
        <v>498837363</v>
      </c>
      <c r="AE65" s="55">
        <f t="shared" si="4"/>
        <v>498837316</v>
      </c>
      <c r="AF65" s="55">
        <f t="shared" si="4"/>
        <v>498837325</v>
      </c>
      <c r="AG65" s="55">
        <f t="shared" si="4"/>
        <v>498837282</v>
      </c>
      <c r="AH65" s="55">
        <f t="shared" si="4"/>
        <v>498837728.22000003</v>
      </c>
      <c r="AI65" s="55">
        <f t="shared" ref="AI65:AR65" si="5">SUM(AI7:AI100)</f>
        <v>0</v>
      </c>
      <c r="AJ65" s="55">
        <f t="shared" si="5"/>
        <v>0</v>
      </c>
      <c r="AK65" s="55">
        <f t="shared" si="5"/>
        <v>0</v>
      </c>
      <c r="AL65" s="55">
        <f t="shared" si="5"/>
        <v>0</v>
      </c>
      <c r="AM65" s="55">
        <f t="shared" si="5"/>
        <v>0</v>
      </c>
      <c r="AN65" s="55">
        <f t="shared" si="5"/>
        <v>0</v>
      </c>
      <c r="AO65" s="55">
        <f t="shared" si="5"/>
        <v>0</v>
      </c>
      <c r="AP65" s="55">
        <f t="shared" si="5"/>
        <v>0</v>
      </c>
      <c r="AQ65" s="55">
        <f t="shared" si="5"/>
        <v>0</v>
      </c>
      <c r="AR65" s="55">
        <f t="shared" si="5"/>
        <v>0</v>
      </c>
    </row>
    <row r="66" spans="1:44" x14ac:dyDescent="0.25"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</row>
    <row r="67" spans="1:44" x14ac:dyDescent="0.25">
      <c r="C67" s="42"/>
      <c r="D67" s="42"/>
      <c r="E67" s="42"/>
      <c r="F67" s="42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</row>
  </sheetData>
  <sheetProtection formatCells="0" formatColumns="0" formatRows="0" insertColumns="0" insertRows="0" insertHyperlinks="0" deleteColumns="0" deleteRows="0" sort="0" autoFilter="0" pivotTables="0"/>
  <mergeCells count="22">
    <mergeCell ref="AN4:AR4"/>
    <mergeCell ref="AN5:AN6"/>
    <mergeCell ref="B4:B6"/>
    <mergeCell ref="H4:H6"/>
    <mergeCell ref="AO5:AR5"/>
    <mergeCell ref="K5:V5"/>
    <mergeCell ref="I4:V4"/>
    <mergeCell ref="I5:I6"/>
    <mergeCell ref="J5:J6"/>
    <mergeCell ref="A4:A6"/>
    <mergeCell ref="C4:F4"/>
    <mergeCell ref="G4:G6"/>
    <mergeCell ref="AI4:AM4"/>
    <mergeCell ref="C5:D5"/>
    <mergeCell ref="E5:F5"/>
    <mergeCell ref="AI5:AI6"/>
    <mergeCell ref="AJ5:AM5"/>
    <mergeCell ref="W4:AH4"/>
    <mergeCell ref="W5:Y5"/>
    <mergeCell ref="Z5:AB5"/>
    <mergeCell ref="AC5:AE5"/>
    <mergeCell ref="AF5:AH5"/>
  </mergeCells>
  <pageMargins left="0.70866141732282995" right="0.70866141732282995" top="0.74803149606299002" bottom="0.74803149606299002" header="0.31496062992126" footer="0.31496062992126"/>
  <pageSetup paperSize="9" scale="29" fitToHeight="2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4749F"/>
    <pageSetUpPr fitToPage="1"/>
  </sheetPr>
  <dimension ref="A1:AD67"/>
  <sheetViews>
    <sheetView workbookViewId="0">
      <pane xSplit="2" ySplit="6" topLeftCell="G7" activePane="bottomRight" state="frozen"/>
      <selection pane="topRight"/>
      <selection pane="bottomLeft"/>
      <selection pane="bottomRight" activeCell="C1" sqref="C1"/>
    </sheetView>
  </sheetViews>
  <sheetFormatPr defaultColWidth="9.140625" defaultRowHeight="15" x14ac:dyDescent="0.25"/>
  <cols>
    <col min="1" max="1" width="9.140625" style="8"/>
    <col min="2" max="2" width="50.85546875" style="9" customWidth="1"/>
    <col min="3" max="3" width="16.28515625" style="10" hidden="1" customWidth="1"/>
    <col min="4" max="4" width="15.28515625" style="10" hidden="1" customWidth="1"/>
    <col min="5" max="6" width="13.85546875" style="10" hidden="1" customWidth="1"/>
    <col min="7" max="9" width="18.5703125" style="32" customWidth="1"/>
    <col min="10" max="12" width="17.28515625" style="33" customWidth="1"/>
    <col min="13" max="15" width="18.42578125" style="33" customWidth="1"/>
    <col min="16" max="19" width="18" style="33" customWidth="1"/>
    <col min="20" max="20" width="18.42578125" style="12" hidden="1" customWidth="1"/>
    <col min="21" max="24" width="16" style="13" hidden="1" customWidth="1"/>
    <col min="25" max="25" width="16" style="12" hidden="1" customWidth="1"/>
    <col min="26" max="29" width="16" style="13" hidden="1" customWidth="1"/>
    <col min="30" max="30" width="9.140625" style="8"/>
  </cols>
  <sheetData>
    <row r="1" spans="1:29" x14ac:dyDescent="0.25">
      <c r="S1" s="14" t="s">
        <v>114</v>
      </c>
      <c r="X1" s="14"/>
    </row>
    <row r="3" spans="1:29" s="15" customFormat="1" ht="15" customHeight="1" x14ac:dyDescent="0.25">
      <c r="A3" s="8" t="s">
        <v>115</v>
      </c>
      <c r="B3" s="27"/>
      <c r="C3" s="16"/>
      <c r="D3" s="16"/>
      <c r="E3" s="16"/>
      <c r="F3" s="16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ht="28.5" customHeight="1" x14ac:dyDescent="0.25">
      <c r="A4" s="143"/>
      <c r="B4" s="144" t="s">
        <v>5</v>
      </c>
      <c r="C4" s="145" t="s">
        <v>6</v>
      </c>
      <c r="D4" s="146"/>
      <c r="E4" s="146"/>
      <c r="F4" s="147"/>
      <c r="G4" s="148" t="s">
        <v>8</v>
      </c>
      <c r="H4" s="137" t="s">
        <v>9</v>
      </c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9"/>
      <c r="T4" s="142" t="s">
        <v>116</v>
      </c>
      <c r="U4" s="142"/>
      <c r="V4" s="142"/>
      <c r="W4" s="142"/>
      <c r="X4" s="142"/>
      <c r="Y4" s="130" t="s">
        <v>117</v>
      </c>
      <c r="Z4" s="131"/>
      <c r="AA4" s="131"/>
      <c r="AB4" s="131"/>
      <c r="AC4" s="132"/>
    </row>
    <row r="5" spans="1:29" s="18" customFormat="1" ht="20.25" customHeight="1" x14ac:dyDescent="0.2">
      <c r="A5" s="143"/>
      <c r="B5" s="144"/>
      <c r="C5" s="133" t="s">
        <v>118</v>
      </c>
      <c r="D5" s="134"/>
      <c r="E5" s="133" t="s">
        <v>119</v>
      </c>
      <c r="F5" s="134"/>
      <c r="G5" s="148"/>
      <c r="H5" s="130" t="s">
        <v>14</v>
      </c>
      <c r="I5" s="131"/>
      <c r="J5" s="132"/>
      <c r="K5" s="130" t="s">
        <v>15</v>
      </c>
      <c r="L5" s="131"/>
      <c r="M5" s="132"/>
      <c r="N5" s="130" t="s">
        <v>16</v>
      </c>
      <c r="O5" s="131"/>
      <c r="P5" s="132"/>
      <c r="Q5" s="130" t="s">
        <v>17</v>
      </c>
      <c r="R5" s="131"/>
      <c r="S5" s="132"/>
      <c r="T5" s="135" t="s">
        <v>8</v>
      </c>
      <c r="U5" s="137" t="s">
        <v>19</v>
      </c>
      <c r="V5" s="138"/>
      <c r="W5" s="138"/>
      <c r="X5" s="139"/>
      <c r="Y5" s="140" t="s">
        <v>8</v>
      </c>
      <c r="Z5" s="137" t="s">
        <v>19</v>
      </c>
      <c r="AA5" s="138"/>
      <c r="AB5" s="138"/>
      <c r="AC5" s="139"/>
    </row>
    <row r="6" spans="1:29" s="21" customFormat="1" ht="14.25" x14ac:dyDescent="0.2">
      <c r="A6" s="143"/>
      <c r="B6" s="144"/>
      <c r="C6" s="19" t="s">
        <v>20</v>
      </c>
      <c r="D6" s="19" t="s">
        <v>21</v>
      </c>
      <c r="E6" s="19" t="s">
        <v>20</v>
      </c>
      <c r="F6" s="19" t="s">
        <v>21</v>
      </c>
      <c r="G6" s="148"/>
      <c r="H6" s="95" t="s">
        <v>22</v>
      </c>
      <c r="I6" s="95" t="s">
        <v>23</v>
      </c>
      <c r="J6" s="95" t="s">
        <v>24</v>
      </c>
      <c r="K6" s="95" t="s">
        <v>25</v>
      </c>
      <c r="L6" s="95" t="s">
        <v>26</v>
      </c>
      <c r="M6" s="95" t="s">
        <v>27</v>
      </c>
      <c r="N6" s="95" t="s">
        <v>28</v>
      </c>
      <c r="O6" s="95" t="s">
        <v>29</v>
      </c>
      <c r="P6" s="95" t="s">
        <v>30</v>
      </c>
      <c r="Q6" s="95" t="s">
        <v>31</v>
      </c>
      <c r="R6" s="95" t="s">
        <v>32</v>
      </c>
      <c r="S6" s="95" t="s">
        <v>33</v>
      </c>
      <c r="T6" s="136"/>
      <c r="U6" s="20" t="s">
        <v>14</v>
      </c>
      <c r="V6" s="20" t="s">
        <v>15</v>
      </c>
      <c r="W6" s="20" t="s">
        <v>16</v>
      </c>
      <c r="X6" s="20" t="s">
        <v>17</v>
      </c>
      <c r="Y6" s="141"/>
      <c r="Z6" s="20" t="s">
        <v>14</v>
      </c>
      <c r="AA6" s="20" t="s">
        <v>15</v>
      </c>
      <c r="AB6" s="20" t="s">
        <v>16</v>
      </c>
      <c r="AC6" s="20" t="s">
        <v>17</v>
      </c>
    </row>
    <row r="7" spans="1:29" ht="15" customHeight="1" x14ac:dyDescent="0.25">
      <c r="A7" s="22">
        <v>1</v>
      </c>
      <c r="B7" s="1" t="s">
        <v>34</v>
      </c>
      <c r="C7" s="43"/>
      <c r="D7" s="43"/>
      <c r="E7" s="23"/>
      <c r="F7" s="23"/>
      <c r="G7" s="24">
        <v>23348591.190000001</v>
      </c>
      <c r="H7" s="24">
        <v>1945712</v>
      </c>
      <c r="I7" s="24">
        <v>1945712</v>
      </c>
      <c r="J7" s="24">
        <v>1945714</v>
      </c>
      <c r="K7" s="24">
        <v>1945717</v>
      </c>
      <c r="L7" s="24">
        <v>1945714</v>
      </c>
      <c r="M7" s="24">
        <v>1945720</v>
      </c>
      <c r="N7" s="24">
        <v>1945714</v>
      </c>
      <c r="O7" s="24">
        <v>1945718</v>
      </c>
      <c r="P7" s="24">
        <v>1945715</v>
      </c>
      <c r="Q7" s="24">
        <v>1945718</v>
      </c>
      <c r="R7" s="24">
        <v>1945714</v>
      </c>
      <c r="S7" s="24">
        <v>1945723.19</v>
      </c>
      <c r="T7" s="24"/>
      <c r="U7" s="24"/>
      <c r="V7" s="24"/>
      <c r="W7" s="24"/>
      <c r="X7" s="24"/>
      <c r="Y7" s="24"/>
      <c r="Z7" s="24"/>
      <c r="AA7" s="24"/>
      <c r="AB7" s="24"/>
      <c r="AC7" s="24"/>
    </row>
    <row r="8" spans="1:29" ht="15" customHeight="1" x14ac:dyDescent="0.25">
      <c r="A8" s="22">
        <v>2</v>
      </c>
      <c r="B8" s="1" t="s">
        <v>35</v>
      </c>
      <c r="C8" s="43"/>
      <c r="D8" s="43"/>
      <c r="E8" s="23"/>
      <c r="F8" s="23"/>
      <c r="G8" s="24">
        <v>12601687.380000001</v>
      </c>
      <c r="H8" s="24">
        <v>1050138</v>
      </c>
      <c r="I8" s="24">
        <v>1050138</v>
      </c>
      <c r="J8" s="24">
        <v>1050138</v>
      </c>
      <c r="K8" s="24">
        <v>1050142</v>
      </c>
      <c r="L8" s="24">
        <v>1050139</v>
      </c>
      <c r="M8" s="24">
        <v>1050142</v>
      </c>
      <c r="N8" s="24">
        <v>1050140</v>
      </c>
      <c r="O8" s="24">
        <v>1050143</v>
      </c>
      <c r="P8" s="24">
        <v>1050140</v>
      </c>
      <c r="Q8" s="24">
        <v>1050141</v>
      </c>
      <c r="R8" s="24">
        <v>1050140</v>
      </c>
      <c r="S8" s="24">
        <v>1050146.3799999999</v>
      </c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29" ht="15" customHeight="1" x14ac:dyDescent="0.25">
      <c r="A9" s="22">
        <v>3</v>
      </c>
      <c r="B9" s="1" t="s">
        <v>36</v>
      </c>
      <c r="C9" s="43"/>
      <c r="D9" s="43"/>
      <c r="E9" s="23"/>
      <c r="F9" s="23"/>
      <c r="G9" s="24">
        <v>28347209.079999998</v>
      </c>
      <c r="H9" s="24">
        <v>1861904</v>
      </c>
      <c r="I9" s="24">
        <v>1861906</v>
      </c>
      <c r="J9" s="24">
        <v>6433360.5300000003</v>
      </c>
      <c r="K9" s="24">
        <v>1861908</v>
      </c>
      <c r="L9" s="24">
        <v>1861909</v>
      </c>
      <c r="M9" s="24">
        <v>3294752.92</v>
      </c>
      <c r="N9" s="24">
        <v>1861910</v>
      </c>
      <c r="O9" s="24">
        <v>1861911</v>
      </c>
      <c r="P9" s="24">
        <v>1861911</v>
      </c>
      <c r="Q9" s="24">
        <v>1861910</v>
      </c>
      <c r="R9" s="24">
        <v>1861910</v>
      </c>
      <c r="S9" s="24">
        <v>1861916.63</v>
      </c>
      <c r="T9" s="24"/>
      <c r="U9" s="24"/>
      <c r="V9" s="24"/>
      <c r="W9" s="24"/>
      <c r="X9" s="24"/>
      <c r="Y9" s="24"/>
      <c r="Z9" s="24"/>
      <c r="AA9" s="24"/>
      <c r="AB9" s="24"/>
      <c r="AC9" s="24"/>
    </row>
    <row r="10" spans="1:29" ht="15" customHeight="1" x14ac:dyDescent="0.25">
      <c r="A10" s="22">
        <v>4</v>
      </c>
      <c r="B10" s="1" t="s">
        <v>37</v>
      </c>
      <c r="C10" s="43"/>
      <c r="D10" s="43"/>
      <c r="E10" s="23"/>
      <c r="F10" s="23"/>
      <c r="G10" s="24">
        <v>23110791.079999998</v>
      </c>
      <c r="H10" s="24">
        <v>1925896</v>
      </c>
      <c r="I10" s="24">
        <v>1925897</v>
      </c>
      <c r="J10" s="24">
        <v>1925897</v>
      </c>
      <c r="K10" s="24">
        <v>1925899</v>
      </c>
      <c r="L10" s="24">
        <v>1925898</v>
      </c>
      <c r="M10" s="24">
        <v>1925903</v>
      </c>
      <c r="N10" s="24">
        <v>1925898</v>
      </c>
      <c r="O10" s="24">
        <v>1925900</v>
      </c>
      <c r="P10" s="24">
        <v>1925898</v>
      </c>
      <c r="Q10" s="24">
        <v>1925900</v>
      </c>
      <c r="R10" s="24">
        <v>1925898</v>
      </c>
      <c r="S10" s="24">
        <v>1925907.08</v>
      </c>
      <c r="T10" s="24"/>
      <c r="U10" s="24"/>
      <c r="V10" s="24"/>
      <c r="W10" s="24"/>
      <c r="X10" s="24"/>
      <c r="Y10" s="24"/>
      <c r="Z10" s="24"/>
      <c r="AA10" s="24"/>
      <c r="AB10" s="24"/>
      <c r="AC10" s="24"/>
    </row>
    <row r="11" spans="1:29" ht="15" customHeight="1" x14ac:dyDescent="0.25">
      <c r="A11" s="22">
        <v>5</v>
      </c>
      <c r="B11" s="1" t="s">
        <v>38</v>
      </c>
      <c r="C11" s="43"/>
      <c r="D11" s="43"/>
      <c r="E11" s="23"/>
      <c r="F11" s="23"/>
      <c r="G11" s="24">
        <v>22482368.91</v>
      </c>
      <c r="H11" s="24">
        <v>1864486</v>
      </c>
      <c r="I11" s="24">
        <v>1864485</v>
      </c>
      <c r="J11" s="24">
        <v>1864487</v>
      </c>
      <c r="K11" s="24">
        <v>1864483</v>
      </c>
      <c r="L11" s="24">
        <v>1864487</v>
      </c>
      <c r="M11" s="24">
        <v>1973025.04</v>
      </c>
      <c r="N11" s="24">
        <v>1864487</v>
      </c>
      <c r="O11" s="24">
        <v>1864483</v>
      </c>
      <c r="P11" s="24">
        <v>1864487</v>
      </c>
      <c r="Q11" s="24">
        <v>1864484</v>
      </c>
      <c r="R11" s="24">
        <v>1864487</v>
      </c>
      <c r="S11" s="24">
        <v>1864487.87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</row>
    <row r="12" spans="1:29" ht="15" customHeight="1" x14ac:dyDescent="0.25">
      <c r="A12" s="22">
        <v>6</v>
      </c>
      <c r="B12" s="1" t="s">
        <v>39</v>
      </c>
      <c r="C12" s="43"/>
      <c r="D12" s="43"/>
      <c r="E12" s="23"/>
      <c r="F12" s="23"/>
      <c r="G12" s="24">
        <v>29418448.199999999</v>
      </c>
      <c r="H12" s="24">
        <v>2451533</v>
      </c>
      <c r="I12" s="24">
        <v>2451534</v>
      </c>
      <c r="J12" s="24">
        <v>2451536</v>
      </c>
      <c r="K12" s="24">
        <v>2451538</v>
      </c>
      <c r="L12" s="24">
        <v>2451536</v>
      </c>
      <c r="M12" s="24">
        <v>2451541</v>
      </c>
      <c r="N12" s="24">
        <v>2451536</v>
      </c>
      <c r="O12" s="24">
        <v>2451538</v>
      </c>
      <c r="P12" s="24">
        <v>2451538</v>
      </c>
      <c r="Q12" s="24">
        <v>2451537</v>
      </c>
      <c r="R12" s="24">
        <v>2451536</v>
      </c>
      <c r="S12" s="24">
        <v>2451545.2000000002</v>
      </c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29" ht="15" customHeight="1" x14ac:dyDescent="0.25">
      <c r="A13" s="22">
        <v>7</v>
      </c>
      <c r="B13" s="1" t="s">
        <v>40</v>
      </c>
      <c r="C13" s="43"/>
      <c r="D13" s="43"/>
      <c r="E13" s="23"/>
      <c r="F13" s="23"/>
      <c r="G13" s="24">
        <v>10162332.98</v>
      </c>
      <c r="H13" s="24">
        <v>846860</v>
      </c>
      <c r="I13" s="24">
        <v>846860</v>
      </c>
      <c r="J13" s="24">
        <v>846861</v>
      </c>
      <c r="K13" s="24">
        <v>846862</v>
      </c>
      <c r="L13" s="24">
        <v>846861</v>
      </c>
      <c r="M13" s="24">
        <v>846860</v>
      </c>
      <c r="N13" s="24">
        <v>846861</v>
      </c>
      <c r="O13" s="24">
        <v>846862</v>
      </c>
      <c r="P13" s="24">
        <v>846861</v>
      </c>
      <c r="Q13" s="24">
        <v>846861</v>
      </c>
      <c r="R13" s="24">
        <v>846861</v>
      </c>
      <c r="S13" s="24">
        <v>846862.98</v>
      </c>
      <c r="T13" s="24"/>
      <c r="U13" s="24"/>
      <c r="V13" s="24"/>
      <c r="W13" s="24"/>
      <c r="X13" s="24"/>
      <c r="Y13" s="24"/>
      <c r="Z13" s="24"/>
      <c r="AA13" s="24"/>
      <c r="AB13" s="24"/>
      <c r="AC13" s="24"/>
    </row>
    <row r="14" spans="1:29" ht="15" customHeight="1" x14ac:dyDescent="0.25">
      <c r="A14" s="22">
        <v>8</v>
      </c>
      <c r="B14" s="1" t="s">
        <v>41</v>
      </c>
      <c r="C14" s="43"/>
      <c r="D14" s="43"/>
      <c r="E14" s="23"/>
      <c r="F14" s="23"/>
      <c r="G14" s="24">
        <v>13218760.640000001</v>
      </c>
      <c r="H14" s="24">
        <v>1101561</v>
      </c>
      <c r="I14" s="24">
        <v>1101561</v>
      </c>
      <c r="J14" s="24">
        <v>1101563</v>
      </c>
      <c r="K14" s="24">
        <v>1101565</v>
      </c>
      <c r="L14" s="24">
        <v>1101561</v>
      </c>
      <c r="M14" s="24">
        <v>1101566</v>
      </c>
      <c r="N14" s="24">
        <v>1101561</v>
      </c>
      <c r="O14" s="24">
        <v>1101565</v>
      </c>
      <c r="P14" s="24">
        <v>1101563</v>
      </c>
      <c r="Q14" s="24">
        <v>1101563</v>
      </c>
      <c r="R14" s="24">
        <v>1101561</v>
      </c>
      <c r="S14" s="24">
        <v>1101570.6399999999</v>
      </c>
      <c r="T14" s="24"/>
      <c r="U14" s="24"/>
      <c r="V14" s="24"/>
      <c r="W14" s="24"/>
      <c r="X14" s="24"/>
      <c r="Y14" s="24"/>
      <c r="Z14" s="24"/>
      <c r="AA14" s="24"/>
      <c r="AB14" s="24"/>
      <c r="AC14" s="24"/>
    </row>
    <row r="15" spans="1:29" ht="15" customHeight="1" x14ac:dyDescent="0.25">
      <c r="A15" s="22">
        <v>9</v>
      </c>
      <c r="B15" s="1" t="s">
        <v>42</v>
      </c>
      <c r="C15" s="43"/>
      <c r="D15" s="43"/>
      <c r="E15" s="23"/>
      <c r="F15" s="23"/>
      <c r="G15" s="24">
        <v>12209284.43</v>
      </c>
      <c r="H15" s="24">
        <v>1017439</v>
      </c>
      <c r="I15" s="24">
        <v>1017438</v>
      </c>
      <c r="J15" s="24">
        <v>1017440</v>
      </c>
      <c r="K15" s="24">
        <v>1017439</v>
      </c>
      <c r="L15" s="24">
        <v>1017441</v>
      </c>
      <c r="M15" s="24">
        <v>1017440</v>
      </c>
      <c r="N15" s="24">
        <v>1017441</v>
      </c>
      <c r="O15" s="24">
        <v>1017441</v>
      </c>
      <c r="P15" s="24">
        <v>1017442</v>
      </c>
      <c r="Q15" s="24">
        <v>1017439</v>
      </c>
      <c r="R15" s="24">
        <v>1017441</v>
      </c>
      <c r="S15" s="24">
        <v>1017443.43</v>
      </c>
      <c r="T15" s="24"/>
      <c r="U15" s="24"/>
      <c r="V15" s="24"/>
      <c r="W15" s="24"/>
      <c r="X15" s="24"/>
      <c r="Y15" s="24"/>
      <c r="Z15" s="24"/>
      <c r="AA15" s="24"/>
      <c r="AB15" s="24"/>
      <c r="AC15" s="24"/>
    </row>
    <row r="16" spans="1:29" ht="15.95" customHeight="1" x14ac:dyDescent="0.25">
      <c r="A16" s="22">
        <v>10</v>
      </c>
      <c r="B16" s="1" t="s">
        <v>43</v>
      </c>
      <c r="C16" s="43"/>
      <c r="D16" s="43"/>
      <c r="E16" s="23"/>
      <c r="F16" s="23"/>
      <c r="G16" s="24">
        <v>8123048.3700000001</v>
      </c>
      <c r="H16" s="24">
        <v>674701</v>
      </c>
      <c r="I16" s="24">
        <v>674699</v>
      </c>
      <c r="J16" s="24">
        <v>674703</v>
      </c>
      <c r="K16" s="24">
        <v>674700</v>
      </c>
      <c r="L16" s="24">
        <v>701334.83</v>
      </c>
      <c r="M16" s="24">
        <v>674702</v>
      </c>
      <c r="N16" s="24">
        <v>674701</v>
      </c>
      <c r="O16" s="24">
        <v>674700</v>
      </c>
      <c r="P16" s="24">
        <v>674703</v>
      </c>
      <c r="Q16" s="24">
        <v>674701</v>
      </c>
      <c r="R16" s="24">
        <v>674701</v>
      </c>
      <c r="S16" s="24">
        <v>674702.54</v>
      </c>
      <c r="T16" s="24"/>
      <c r="U16" s="24"/>
      <c r="V16" s="24"/>
      <c r="W16" s="24"/>
      <c r="X16" s="24"/>
      <c r="Y16" s="24"/>
      <c r="Z16" s="24"/>
      <c r="AA16" s="24"/>
      <c r="AB16" s="24"/>
      <c r="AC16" s="24"/>
    </row>
    <row r="17" spans="1:29" ht="15" customHeight="1" x14ac:dyDescent="0.25">
      <c r="A17" s="22">
        <v>11</v>
      </c>
      <c r="B17" s="1" t="s">
        <v>44</v>
      </c>
      <c r="C17" s="43"/>
      <c r="D17" s="43"/>
      <c r="E17" s="23"/>
      <c r="F17" s="23"/>
      <c r="G17" s="24">
        <v>10985951.57</v>
      </c>
      <c r="H17" s="24">
        <v>915494</v>
      </c>
      <c r="I17" s="24">
        <v>915495</v>
      </c>
      <c r="J17" s="24">
        <v>915495</v>
      </c>
      <c r="K17" s="24">
        <v>915497</v>
      </c>
      <c r="L17" s="24">
        <v>915495</v>
      </c>
      <c r="M17" s="24">
        <v>915497</v>
      </c>
      <c r="N17" s="24">
        <v>915495</v>
      </c>
      <c r="O17" s="24">
        <v>915497</v>
      </c>
      <c r="P17" s="24">
        <v>915495</v>
      </c>
      <c r="Q17" s="24">
        <v>915497</v>
      </c>
      <c r="R17" s="24">
        <v>915495</v>
      </c>
      <c r="S17" s="24">
        <v>915499.57</v>
      </c>
      <c r="T17" s="24"/>
      <c r="U17" s="24"/>
      <c r="V17" s="24"/>
      <c r="W17" s="24"/>
      <c r="X17" s="24"/>
      <c r="Y17" s="24"/>
      <c r="Z17" s="24"/>
      <c r="AA17" s="24"/>
      <c r="AB17" s="24"/>
      <c r="AC17" s="24"/>
    </row>
    <row r="18" spans="1:29" ht="15" customHeight="1" x14ac:dyDescent="0.25">
      <c r="A18" s="22">
        <v>12</v>
      </c>
      <c r="B18" s="1" t="s">
        <v>45</v>
      </c>
      <c r="C18" s="43"/>
      <c r="D18" s="43"/>
      <c r="E18" s="23"/>
      <c r="F18" s="23"/>
      <c r="G18" s="24">
        <v>100440474.68000001</v>
      </c>
      <c r="H18" s="24">
        <v>8370038</v>
      </c>
      <c r="I18" s="24">
        <v>8370038</v>
      </c>
      <c r="J18" s="24">
        <v>8370039</v>
      </c>
      <c r="K18" s="24">
        <v>8370039</v>
      </c>
      <c r="L18" s="24">
        <v>8370038</v>
      </c>
      <c r="M18" s="24">
        <v>8370041</v>
      </c>
      <c r="N18" s="24">
        <v>8370039</v>
      </c>
      <c r="O18" s="24">
        <v>8370040</v>
      </c>
      <c r="P18" s="24">
        <v>8370040</v>
      </c>
      <c r="Q18" s="24">
        <v>8370039</v>
      </c>
      <c r="R18" s="24">
        <v>8370039</v>
      </c>
      <c r="S18" s="24">
        <v>8370044.6799999997</v>
      </c>
      <c r="T18" s="24"/>
      <c r="U18" s="24"/>
      <c r="V18" s="24"/>
      <c r="W18" s="24"/>
      <c r="X18" s="24"/>
      <c r="Y18" s="24"/>
      <c r="Z18" s="24"/>
      <c r="AA18" s="24"/>
      <c r="AB18" s="24"/>
      <c r="AC18" s="24"/>
    </row>
    <row r="19" spans="1:29" ht="15" customHeight="1" x14ac:dyDescent="0.25">
      <c r="A19" s="22">
        <v>13</v>
      </c>
      <c r="B19" s="1" t="s">
        <v>46</v>
      </c>
      <c r="C19" s="43"/>
      <c r="D19" s="43"/>
      <c r="E19" s="23"/>
      <c r="F19" s="23"/>
      <c r="G19" s="24">
        <v>58249649.039999999</v>
      </c>
      <c r="H19" s="24">
        <v>4854138</v>
      </c>
      <c r="I19" s="24">
        <v>4854136</v>
      </c>
      <c r="J19" s="24">
        <v>4854137</v>
      </c>
      <c r="K19" s="24">
        <v>4854139</v>
      </c>
      <c r="L19" s="24">
        <v>4854138</v>
      </c>
      <c r="M19" s="24">
        <v>4854134</v>
      </c>
      <c r="N19" s="24">
        <v>4854138</v>
      </c>
      <c r="O19" s="24">
        <v>4854139</v>
      </c>
      <c r="P19" s="24">
        <v>4854137</v>
      </c>
      <c r="Q19" s="24">
        <v>4854136</v>
      </c>
      <c r="R19" s="24">
        <v>4854138</v>
      </c>
      <c r="S19" s="24">
        <v>4854139.04</v>
      </c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15" customHeight="1" x14ac:dyDescent="0.25">
      <c r="A20" s="22">
        <v>14</v>
      </c>
      <c r="B20" s="1" t="s">
        <v>47</v>
      </c>
      <c r="C20" s="43"/>
      <c r="D20" s="43"/>
      <c r="E20" s="23"/>
      <c r="F20" s="23"/>
      <c r="G20" s="24">
        <v>11496604.17</v>
      </c>
      <c r="H20" s="24">
        <v>897284</v>
      </c>
      <c r="I20" s="24">
        <v>897285</v>
      </c>
      <c r="J20" s="24">
        <v>897285</v>
      </c>
      <c r="K20" s="24">
        <v>897286</v>
      </c>
      <c r="L20" s="24">
        <v>1460846.39</v>
      </c>
      <c r="M20" s="24">
        <v>1062898.3799999999</v>
      </c>
      <c r="N20" s="24">
        <v>897286</v>
      </c>
      <c r="O20" s="24">
        <v>897286</v>
      </c>
      <c r="P20" s="24">
        <v>897286</v>
      </c>
      <c r="Q20" s="24">
        <v>897286</v>
      </c>
      <c r="R20" s="24">
        <v>897286</v>
      </c>
      <c r="S20" s="24">
        <v>897289.4</v>
      </c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15" customHeight="1" x14ac:dyDescent="0.25">
      <c r="A21" s="22">
        <v>15</v>
      </c>
      <c r="B21" s="1" t="s">
        <v>48</v>
      </c>
      <c r="C21" s="43"/>
      <c r="D21" s="43"/>
      <c r="E21" s="23"/>
      <c r="F21" s="23"/>
      <c r="G21" s="24">
        <v>26946110.93</v>
      </c>
      <c r="H21" s="24">
        <v>2156725</v>
      </c>
      <c r="I21" s="24">
        <v>2156725</v>
      </c>
      <c r="J21" s="24">
        <v>2156727</v>
      </c>
      <c r="K21" s="24">
        <v>2156725</v>
      </c>
      <c r="L21" s="24">
        <v>2837352.55</v>
      </c>
      <c r="M21" s="24">
        <v>2541500.7400000002</v>
      </c>
      <c r="N21" s="24">
        <v>2156725</v>
      </c>
      <c r="O21" s="24">
        <v>2156725</v>
      </c>
      <c r="P21" s="24">
        <v>2156727</v>
      </c>
      <c r="Q21" s="24">
        <v>2156725</v>
      </c>
      <c r="R21" s="24">
        <v>2156725</v>
      </c>
      <c r="S21" s="24">
        <v>2156728.64</v>
      </c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15" customHeight="1" x14ac:dyDescent="0.25">
      <c r="A22" s="22">
        <v>16</v>
      </c>
      <c r="B22" s="1" t="s">
        <v>49</v>
      </c>
      <c r="C22" s="43"/>
      <c r="D22" s="43"/>
      <c r="E22" s="23"/>
      <c r="F22" s="23"/>
      <c r="G22" s="24">
        <v>706853409.23000002</v>
      </c>
      <c r="H22" s="24">
        <v>58904449</v>
      </c>
      <c r="I22" s="24">
        <v>58904450</v>
      </c>
      <c r="J22" s="24">
        <v>58904449</v>
      </c>
      <c r="K22" s="24">
        <v>58904452</v>
      </c>
      <c r="L22" s="24">
        <v>58904450</v>
      </c>
      <c r="M22" s="24">
        <v>58904452</v>
      </c>
      <c r="N22" s="24">
        <v>58904450</v>
      </c>
      <c r="O22" s="24">
        <v>58904452</v>
      </c>
      <c r="P22" s="24">
        <v>58904450</v>
      </c>
      <c r="Q22" s="24">
        <v>58904451</v>
      </c>
      <c r="R22" s="24">
        <v>58904450</v>
      </c>
      <c r="S22" s="24">
        <v>58904454.229999997</v>
      </c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15" customHeight="1" x14ac:dyDescent="0.25">
      <c r="A23" s="22">
        <v>17</v>
      </c>
      <c r="B23" s="1" t="s">
        <v>50</v>
      </c>
      <c r="C23" s="43"/>
      <c r="D23" s="43"/>
      <c r="E23" s="23"/>
      <c r="F23" s="23"/>
      <c r="G23" s="24">
        <v>28055150.48</v>
      </c>
      <c r="H23" s="24">
        <v>2337929</v>
      </c>
      <c r="I23" s="24">
        <v>2337928</v>
      </c>
      <c r="J23" s="24">
        <v>2337929</v>
      </c>
      <c r="K23" s="24">
        <v>2337929</v>
      </c>
      <c r="L23" s="24">
        <v>2337929</v>
      </c>
      <c r="M23" s="24">
        <v>2337930</v>
      </c>
      <c r="N23" s="24">
        <v>2337929</v>
      </c>
      <c r="O23" s="24">
        <v>2337929</v>
      </c>
      <c r="P23" s="24">
        <v>2337929</v>
      </c>
      <c r="Q23" s="24">
        <v>2337928</v>
      </c>
      <c r="R23" s="24">
        <v>2337929</v>
      </c>
      <c r="S23" s="24">
        <v>2337932.48</v>
      </c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15" customHeight="1" x14ac:dyDescent="0.25">
      <c r="A24" s="22">
        <v>18</v>
      </c>
      <c r="B24" s="1" t="s">
        <v>51</v>
      </c>
      <c r="C24" s="43"/>
      <c r="D24" s="43"/>
      <c r="E24" s="23"/>
      <c r="F24" s="23"/>
      <c r="G24" s="24">
        <v>34519015.850000001</v>
      </c>
      <c r="H24" s="24">
        <v>2876584</v>
      </c>
      <c r="I24" s="24">
        <v>2876584</v>
      </c>
      <c r="J24" s="24">
        <v>2876585</v>
      </c>
      <c r="K24" s="24">
        <v>2876585</v>
      </c>
      <c r="L24" s="24">
        <v>2876585</v>
      </c>
      <c r="M24" s="24">
        <v>2876584</v>
      </c>
      <c r="N24" s="24">
        <v>2876585</v>
      </c>
      <c r="O24" s="24">
        <v>2876585</v>
      </c>
      <c r="P24" s="24">
        <v>2876585</v>
      </c>
      <c r="Q24" s="24">
        <v>2876585</v>
      </c>
      <c r="R24" s="24">
        <v>2876585</v>
      </c>
      <c r="S24" s="24">
        <v>2876583.85</v>
      </c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15" customHeight="1" x14ac:dyDescent="0.25">
      <c r="A25" s="22">
        <v>19</v>
      </c>
      <c r="B25" s="1" t="s">
        <v>52</v>
      </c>
      <c r="C25" s="43"/>
      <c r="D25" s="43"/>
      <c r="E25" s="23"/>
      <c r="F25" s="23"/>
      <c r="G25" s="24">
        <v>24655905.809999999</v>
      </c>
      <c r="H25" s="24">
        <v>2054658</v>
      </c>
      <c r="I25" s="24">
        <v>2054658</v>
      </c>
      <c r="J25" s="24">
        <v>2054658</v>
      </c>
      <c r="K25" s="24">
        <v>2054659</v>
      </c>
      <c r="L25" s="24">
        <v>2054659</v>
      </c>
      <c r="M25" s="24">
        <v>2054659</v>
      </c>
      <c r="N25" s="24">
        <v>2054659</v>
      </c>
      <c r="O25" s="24">
        <v>2054659</v>
      </c>
      <c r="P25" s="24">
        <v>2054659</v>
      </c>
      <c r="Q25" s="24">
        <v>2054659</v>
      </c>
      <c r="R25" s="24">
        <v>2054659</v>
      </c>
      <c r="S25" s="24">
        <v>2054659.81</v>
      </c>
      <c r="T25" s="24"/>
      <c r="U25" s="24"/>
      <c r="V25" s="24"/>
      <c r="W25" s="24"/>
      <c r="X25" s="24"/>
      <c r="Y25" s="24"/>
      <c r="Z25" s="24"/>
      <c r="AA25" s="24"/>
      <c r="AB25" s="24"/>
      <c r="AC25" s="24"/>
    </row>
    <row r="26" spans="1:29" ht="15" customHeight="1" x14ac:dyDescent="0.25">
      <c r="A26" s="22">
        <v>20</v>
      </c>
      <c r="B26" s="1" t="s">
        <v>53</v>
      </c>
      <c r="C26" s="43"/>
      <c r="D26" s="43"/>
      <c r="E26" s="23"/>
      <c r="F26" s="23"/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29" ht="15" customHeight="1" x14ac:dyDescent="0.25">
      <c r="A27" s="22">
        <v>21</v>
      </c>
      <c r="B27" s="1" t="s">
        <v>54</v>
      </c>
      <c r="C27" s="43"/>
      <c r="D27" s="43"/>
      <c r="E27" s="23"/>
      <c r="F27" s="23"/>
      <c r="G27" s="24">
        <v>6408973.1200000001</v>
      </c>
      <c r="H27" s="24">
        <v>534080</v>
      </c>
      <c r="I27" s="24">
        <v>534080</v>
      </c>
      <c r="J27" s="24">
        <v>534080</v>
      </c>
      <c r="K27" s="24">
        <v>534083</v>
      </c>
      <c r="L27" s="24">
        <v>534080</v>
      </c>
      <c r="M27" s="24">
        <v>534081</v>
      </c>
      <c r="N27" s="24">
        <v>534080</v>
      </c>
      <c r="O27" s="24">
        <v>534083</v>
      </c>
      <c r="P27" s="24">
        <v>534080</v>
      </c>
      <c r="Q27" s="24">
        <v>534082</v>
      </c>
      <c r="R27" s="24">
        <v>534080</v>
      </c>
      <c r="S27" s="24">
        <v>534084.12</v>
      </c>
      <c r="T27" s="24"/>
      <c r="U27" s="24"/>
      <c r="V27" s="24"/>
      <c r="W27" s="24"/>
      <c r="X27" s="24"/>
      <c r="Y27" s="24"/>
      <c r="Z27" s="24"/>
      <c r="AA27" s="24"/>
      <c r="AB27" s="24"/>
      <c r="AC27" s="24"/>
    </row>
    <row r="28" spans="1:29" ht="15" customHeight="1" x14ac:dyDescent="0.25">
      <c r="A28" s="22">
        <v>22</v>
      </c>
      <c r="B28" s="1" t="s">
        <v>55</v>
      </c>
      <c r="C28" s="43"/>
      <c r="D28" s="43"/>
      <c r="E28" s="23"/>
      <c r="F28" s="23"/>
      <c r="G28" s="24">
        <v>1570535.38</v>
      </c>
      <c r="H28" s="24">
        <v>130878</v>
      </c>
      <c r="I28" s="24">
        <v>130878</v>
      </c>
      <c r="J28" s="24">
        <v>130878</v>
      </c>
      <c r="K28" s="24">
        <v>130877</v>
      </c>
      <c r="L28" s="24">
        <v>130878</v>
      </c>
      <c r="M28" s="24">
        <v>130877</v>
      </c>
      <c r="N28" s="24">
        <v>130878</v>
      </c>
      <c r="O28" s="24">
        <v>130877</v>
      </c>
      <c r="P28" s="24">
        <v>130878</v>
      </c>
      <c r="Q28" s="24">
        <v>130877</v>
      </c>
      <c r="R28" s="24">
        <v>130878</v>
      </c>
      <c r="S28" s="24">
        <v>130881.38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29" ht="15" customHeight="1" x14ac:dyDescent="0.25">
      <c r="A29" s="22">
        <v>23</v>
      </c>
      <c r="B29" s="1" t="s">
        <v>56</v>
      </c>
      <c r="C29" s="43"/>
      <c r="D29" s="43"/>
      <c r="E29" s="23"/>
      <c r="F29" s="23"/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</row>
    <row r="30" spans="1:29" ht="15" customHeight="1" x14ac:dyDescent="0.25">
      <c r="A30" s="22">
        <v>24</v>
      </c>
      <c r="B30" s="1" t="s">
        <v>57</v>
      </c>
      <c r="C30" s="43"/>
      <c r="D30" s="43"/>
      <c r="E30" s="23"/>
      <c r="F30" s="23"/>
      <c r="G30" s="24">
        <v>31517539.91</v>
      </c>
      <c r="H30" s="24">
        <v>2575340</v>
      </c>
      <c r="I30" s="24">
        <v>2575341</v>
      </c>
      <c r="J30" s="24">
        <v>2575342</v>
      </c>
      <c r="K30" s="24">
        <v>2575343</v>
      </c>
      <c r="L30" s="24">
        <v>2722678.02</v>
      </c>
      <c r="M30" s="24">
        <v>3041434.84</v>
      </c>
      <c r="N30" s="24">
        <v>2575342</v>
      </c>
      <c r="O30" s="24">
        <v>2575343</v>
      </c>
      <c r="P30" s="24">
        <v>2575342</v>
      </c>
      <c r="Q30" s="24">
        <v>2575343</v>
      </c>
      <c r="R30" s="24">
        <v>2575342</v>
      </c>
      <c r="S30" s="24">
        <v>2575349.0499999998</v>
      </c>
      <c r="T30" s="24"/>
      <c r="U30" s="24"/>
      <c r="V30" s="24"/>
      <c r="W30" s="24"/>
      <c r="X30" s="24"/>
      <c r="Y30" s="24"/>
      <c r="Z30" s="24"/>
      <c r="AA30" s="24"/>
      <c r="AB30" s="24"/>
      <c r="AC30" s="24"/>
    </row>
    <row r="31" spans="1:29" ht="15" customHeight="1" x14ac:dyDescent="0.25">
      <c r="A31" s="22">
        <v>25</v>
      </c>
      <c r="B31" s="1" t="s">
        <v>58</v>
      </c>
      <c r="C31" s="43"/>
      <c r="D31" s="43"/>
      <c r="E31" s="23"/>
      <c r="F31" s="23"/>
      <c r="G31" s="24">
        <v>51427432.509999998</v>
      </c>
      <c r="H31" s="24">
        <v>4096331</v>
      </c>
      <c r="I31" s="24">
        <v>6367760.8700000001</v>
      </c>
      <c r="J31" s="24">
        <v>4096334</v>
      </c>
      <c r="K31" s="24">
        <v>4096332</v>
      </c>
      <c r="L31" s="24">
        <v>4096333</v>
      </c>
      <c r="M31" s="24">
        <v>4096335</v>
      </c>
      <c r="N31" s="24">
        <v>4096333</v>
      </c>
      <c r="O31" s="24">
        <v>4096333</v>
      </c>
      <c r="P31" s="24">
        <v>4096335</v>
      </c>
      <c r="Q31" s="24">
        <v>4096333</v>
      </c>
      <c r="R31" s="24">
        <v>4096333</v>
      </c>
      <c r="S31" s="24">
        <v>4096339.64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</row>
    <row r="32" spans="1:29" ht="15" customHeight="1" x14ac:dyDescent="0.25">
      <c r="A32" s="22">
        <v>26</v>
      </c>
      <c r="B32" s="1" t="s">
        <v>59</v>
      </c>
      <c r="C32" s="43"/>
      <c r="D32" s="43"/>
      <c r="E32" s="23"/>
      <c r="F32" s="23"/>
      <c r="G32" s="24">
        <v>39728900</v>
      </c>
      <c r="H32" s="24">
        <v>3310739</v>
      </c>
      <c r="I32" s="24">
        <v>3310739</v>
      </c>
      <c r="J32" s="24">
        <v>3310740</v>
      </c>
      <c r="K32" s="24">
        <v>3310743</v>
      </c>
      <c r="L32" s="24">
        <v>3310741</v>
      </c>
      <c r="M32" s="24">
        <v>3310743</v>
      </c>
      <c r="N32" s="24">
        <v>3310741</v>
      </c>
      <c r="O32" s="24">
        <v>3310743</v>
      </c>
      <c r="P32" s="24">
        <v>3310742</v>
      </c>
      <c r="Q32" s="24">
        <v>3310742</v>
      </c>
      <c r="R32" s="24">
        <v>3310741</v>
      </c>
      <c r="S32" s="24">
        <v>3310746</v>
      </c>
      <c r="T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t="15" customHeight="1" x14ac:dyDescent="0.25">
      <c r="A33" s="22">
        <v>27</v>
      </c>
      <c r="B33" s="1" t="s">
        <v>60</v>
      </c>
      <c r="C33" s="43"/>
      <c r="D33" s="43"/>
      <c r="E33" s="23"/>
      <c r="F33" s="23"/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ht="15" customHeight="1" x14ac:dyDescent="0.25">
      <c r="A34" s="22">
        <v>28</v>
      </c>
      <c r="B34" s="1" t="s">
        <v>61</v>
      </c>
      <c r="C34" s="43"/>
      <c r="D34" s="43"/>
      <c r="E34" s="23"/>
      <c r="F34" s="23"/>
      <c r="G34" s="24">
        <v>41060936.200000003</v>
      </c>
      <c r="H34" s="24">
        <v>3383689</v>
      </c>
      <c r="I34" s="24">
        <v>3840324.66</v>
      </c>
      <c r="J34" s="24">
        <v>3383691</v>
      </c>
      <c r="K34" s="24">
        <v>3383689</v>
      </c>
      <c r="L34" s="24">
        <v>3383691</v>
      </c>
      <c r="M34" s="24">
        <v>3383694</v>
      </c>
      <c r="N34" s="24">
        <v>3383692</v>
      </c>
      <c r="O34" s="24">
        <v>3383692</v>
      </c>
      <c r="P34" s="24">
        <v>3383694</v>
      </c>
      <c r="Q34" s="24">
        <v>3383693</v>
      </c>
      <c r="R34" s="24">
        <v>3383692</v>
      </c>
      <c r="S34" s="24">
        <v>3383694.54</v>
      </c>
      <c r="T34" s="24"/>
      <c r="U34" s="24"/>
      <c r="V34" s="24"/>
      <c r="W34" s="24"/>
      <c r="X34" s="24"/>
      <c r="Y34" s="24"/>
      <c r="Z34" s="24"/>
      <c r="AA34" s="24"/>
      <c r="AB34" s="24"/>
      <c r="AC34" s="24"/>
    </row>
    <row r="35" spans="1:29" ht="15" customHeight="1" x14ac:dyDescent="0.25">
      <c r="A35" s="22">
        <v>29</v>
      </c>
      <c r="B35" s="1" t="s">
        <v>62</v>
      </c>
      <c r="C35" s="43"/>
      <c r="D35" s="43"/>
      <c r="E35" s="23"/>
      <c r="F35" s="23"/>
      <c r="G35" s="24">
        <v>16516450.960000001</v>
      </c>
      <c r="H35" s="24">
        <v>1353793</v>
      </c>
      <c r="I35" s="24">
        <v>1353793</v>
      </c>
      <c r="J35" s="24">
        <v>1353795</v>
      </c>
      <c r="K35" s="24">
        <v>1353795</v>
      </c>
      <c r="L35" s="24">
        <v>1624693.95</v>
      </c>
      <c r="M35" s="24">
        <v>1353799</v>
      </c>
      <c r="N35" s="24">
        <v>1353795</v>
      </c>
      <c r="O35" s="24">
        <v>1353797</v>
      </c>
      <c r="P35" s="24">
        <v>1353797</v>
      </c>
      <c r="Q35" s="24">
        <v>1353797</v>
      </c>
      <c r="R35" s="24">
        <v>1353795</v>
      </c>
      <c r="S35" s="24">
        <v>1353801.01</v>
      </c>
      <c r="T35" s="24"/>
      <c r="U35" s="24"/>
      <c r="V35" s="24"/>
      <c r="W35" s="24"/>
      <c r="X35" s="24"/>
      <c r="Y35" s="24"/>
      <c r="Z35" s="24"/>
      <c r="AA35" s="24"/>
      <c r="AB35" s="24"/>
      <c r="AC35" s="24"/>
    </row>
    <row r="36" spans="1:29" ht="15" customHeight="1" x14ac:dyDescent="0.25">
      <c r="A36" s="22">
        <v>30</v>
      </c>
      <c r="B36" s="1" t="s">
        <v>63</v>
      </c>
      <c r="C36" s="43"/>
      <c r="D36" s="43"/>
      <c r="E36" s="23"/>
      <c r="F36" s="23"/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/>
      <c r="U36" s="24"/>
      <c r="V36" s="24"/>
      <c r="W36" s="24"/>
      <c r="X36" s="24"/>
      <c r="Y36" s="24"/>
      <c r="Z36" s="24"/>
      <c r="AA36" s="24"/>
      <c r="AB36" s="24"/>
      <c r="AC36" s="24"/>
    </row>
    <row r="37" spans="1:29" ht="15" customHeight="1" x14ac:dyDescent="0.25">
      <c r="A37" s="22">
        <v>31</v>
      </c>
      <c r="B37" s="1" t="s">
        <v>64</v>
      </c>
      <c r="C37" s="43"/>
      <c r="D37" s="43"/>
      <c r="E37" s="23"/>
      <c r="F37" s="23"/>
      <c r="G37" s="24">
        <v>997789.74</v>
      </c>
      <c r="H37" s="24">
        <v>83149</v>
      </c>
      <c r="I37" s="24">
        <v>83150</v>
      </c>
      <c r="J37" s="24">
        <v>83148</v>
      </c>
      <c r="K37" s="24">
        <v>83150</v>
      </c>
      <c r="L37" s="24">
        <v>83149</v>
      </c>
      <c r="M37" s="24">
        <v>83149</v>
      </c>
      <c r="N37" s="24">
        <v>83149</v>
      </c>
      <c r="O37" s="24">
        <v>83150</v>
      </c>
      <c r="P37" s="24">
        <v>83148</v>
      </c>
      <c r="Q37" s="24">
        <v>83150</v>
      </c>
      <c r="R37" s="24">
        <v>83149</v>
      </c>
      <c r="S37" s="24">
        <v>83148.740000000005</v>
      </c>
      <c r="T37" s="24"/>
      <c r="U37" s="24"/>
      <c r="V37" s="24"/>
      <c r="W37" s="24"/>
      <c r="X37" s="24"/>
      <c r="Y37" s="24"/>
      <c r="Z37" s="24"/>
      <c r="AA37" s="24"/>
      <c r="AB37" s="24"/>
      <c r="AC37" s="24"/>
    </row>
    <row r="38" spans="1:29" ht="15" customHeight="1" x14ac:dyDescent="0.25">
      <c r="A38" s="22">
        <v>32</v>
      </c>
      <c r="B38" s="1" t="s">
        <v>65</v>
      </c>
      <c r="C38" s="43"/>
      <c r="D38" s="43"/>
      <c r="E38" s="23"/>
      <c r="F38" s="23"/>
      <c r="G38" s="24">
        <v>49001623.700000003</v>
      </c>
      <c r="H38" s="24">
        <v>4083468</v>
      </c>
      <c r="I38" s="24">
        <v>4083468</v>
      </c>
      <c r="J38" s="24">
        <v>4083468</v>
      </c>
      <c r="K38" s="24">
        <v>4083468</v>
      </c>
      <c r="L38" s="24">
        <v>4083468</v>
      </c>
      <c r="M38" s="24">
        <v>4083469</v>
      </c>
      <c r="N38" s="24">
        <v>4083469</v>
      </c>
      <c r="O38" s="24">
        <v>4083469</v>
      </c>
      <c r="P38" s="24">
        <v>4083469</v>
      </c>
      <c r="Q38" s="24">
        <v>4083469</v>
      </c>
      <c r="R38" s="24">
        <v>4083469</v>
      </c>
      <c r="S38" s="24">
        <v>4083469.7</v>
      </c>
      <c r="T38" s="24"/>
      <c r="U38" s="24"/>
      <c r="V38" s="24"/>
      <c r="W38" s="24"/>
      <c r="X38" s="24"/>
      <c r="Y38" s="24"/>
      <c r="Z38" s="24"/>
      <c r="AA38" s="24"/>
      <c r="AB38" s="24"/>
      <c r="AC38" s="24"/>
    </row>
    <row r="39" spans="1:29" ht="15" customHeight="1" x14ac:dyDescent="0.25">
      <c r="A39" s="22">
        <v>33</v>
      </c>
      <c r="B39" s="1" t="s">
        <v>66</v>
      </c>
      <c r="C39" s="43"/>
      <c r="D39" s="43"/>
      <c r="E39" s="23"/>
      <c r="F39" s="23"/>
      <c r="G39" s="24">
        <v>3338479.27</v>
      </c>
      <c r="H39" s="24">
        <v>278206</v>
      </c>
      <c r="I39" s="24">
        <v>278206</v>
      </c>
      <c r="J39" s="24">
        <v>278206</v>
      </c>
      <c r="K39" s="24">
        <v>278207</v>
      </c>
      <c r="L39" s="24">
        <v>278206</v>
      </c>
      <c r="M39" s="24">
        <v>278208</v>
      </c>
      <c r="N39" s="24">
        <v>278206</v>
      </c>
      <c r="O39" s="24">
        <v>278207</v>
      </c>
      <c r="P39" s="24">
        <v>278206</v>
      </c>
      <c r="Q39" s="24">
        <v>278207</v>
      </c>
      <c r="R39" s="24">
        <v>278206</v>
      </c>
      <c r="S39" s="24">
        <v>278208.27</v>
      </c>
      <c r="T39" s="24"/>
      <c r="U39" s="24"/>
      <c r="V39" s="24"/>
      <c r="W39" s="24"/>
      <c r="X39" s="24"/>
      <c r="Y39" s="24"/>
      <c r="Z39" s="24"/>
      <c r="AA39" s="24"/>
      <c r="AB39" s="24"/>
      <c r="AC39" s="24"/>
    </row>
    <row r="40" spans="1:29" ht="15" customHeight="1" x14ac:dyDescent="0.25">
      <c r="A40" s="22">
        <v>34</v>
      </c>
      <c r="B40" s="1" t="s">
        <v>67</v>
      </c>
      <c r="C40" s="43"/>
      <c r="D40" s="43"/>
      <c r="E40" s="23"/>
      <c r="F40" s="23"/>
      <c r="G40" s="24">
        <v>88299431.530000001</v>
      </c>
      <c r="H40" s="24">
        <v>7251449</v>
      </c>
      <c r="I40" s="24">
        <v>7251449</v>
      </c>
      <c r="J40" s="24">
        <v>7251449</v>
      </c>
      <c r="K40" s="24">
        <v>7251450</v>
      </c>
      <c r="L40" s="24">
        <v>7868783.2400000002</v>
      </c>
      <c r="M40" s="24">
        <v>7916156</v>
      </c>
      <c r="N40" s="24">
        <v>7251449</v>
      </c>
      <c r="O40" s="24">
        <v>7251450</v>
      </c>
      <c r="P40" s="24">
        <v>7251449</v>
      </c>
      <c r="Q40" s="24">
        <v>7251449</v>
      </c>
      <c r="R40" s="24">
        <v>7251449</v>
      </c>
      <c r="S40" s="24">
        <v>7251449.29</v>
      </c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1" spans="1:29" ht="15" customHeight="1" x14ac:dyDescent="0.25">
      <c r="A41" s="22">
        <v>35</v>
      </c>
      <c r="B41" s="1" t="s">
        <v>68</v>
      </c>
      <c r="C41" s="3"/>
      <c r="D41" s="3"/>
      <c r="E41" s="23"/>
      <c r="F41" s="23"/>
      <c r="G41" s="24">
        <v>102170420.34</v>
      </c>
      <c r="H41" s="24">
        <v>8514200</v>
      </c>
      <c r="I41" s="24">
        <v>8514201</v>
      </c>
      <c r="J41" s="24">
        <v>8514203</v>
      </c>
      <c r="K41" s="24">
        <v>8514201</v>
      </c>
      <c r="L41" s="24">
        <v>8514201</v>
      </c>
      <c r="M41" s="24">
        <v>8514203</v>
      </c>
      <c r="N41" s="24">
        <v>8514201</v>
      </c>
      <c r="O41" s="24">
        <v>8514201</v>
      </c>
      <c r="P41" s="24">
        <v>8514203</v>
      </c>
      <c r="Q41" s="24">
        <v>8514201</v>
      </c>
      <c r="R41" s="24">
        <v>8514201</v>
      </c>
      <c r="S41" s="24">
        <v>8514204.3399999999</v>
      </c>
      <c r="T41" s="24"/>
      <c r="U41" s="24"/>
      <c r="V41" s="24"/>
      <c r="W41" s="24"/>
      <c r="X41" s="24"/>
      <c r="Y41" s="24"/>
      <c r="Z41" s="24"/>
      <c r="AA41" s="24"/>
      <c r="AB41" s="24"/>
      <c r="AC41" s="24"/>
    </row>
    <row r="42" spans="1:29" ht="15" customHeight="1" x14ac:dyDescent="0.25">
      <c r="A42" s="22">
        <v>36</v>
      </c>
      <c r="B42" s="1" t="s">
        <v>69</v>
      </c>
      <c r="C42" s="43"/>
      <c r="D42" s="43"/>
      <c r="E42" s="23"/>
      <c r="F42" s="23"/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/>
      <c r="U42" s="24"/>
      <c r="V42" s="24"/>
      <c r="W42" s="24"/>
      <c r="X42" s="24"/>
      <c r="Y42" s="24"/>
      <c r="Z42" s="24"/>
      <c r="AA42" s="24"/>
      <c r="AB42" s="24"/>
      <c r="AC42" s="24"/>
    </row>
    <row r="43" spans="1:29" ht="15" customHeight="1" x14ac:dyDescent="0.25">
      <c r="A43" s="22">
        <v>37</v>
      </c>
      <c r="B43" s="1" t="s">
        <v>70</v>
      </c>
      <c r="C43" s="43"/>
      <c r="D43" s="43"/>
      <c r="E43" s="23"/>
      <c r="F43" s="23"/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/>
      <c r="U43" s="24"/>
      <c r="V43" s="24"/>
      <c r="W43" s="24"/>
      <c r="X43" s="24"/>
      <c r="Y43" s="24"/>
      <c r="Z43" s="24"/>
      <c r="AA43" s="24"/>
      <c r="AB43" s="24"/>
      <c r="AC43" s="24"/>
    </row>
    <row r="44" spans="1:29" ht="15" customHeight="1" x14ac:dyDescent="0.25">
      <c r="A44" s="22">
        <v>38</v>
      </c>
      <c r="B44" s="1" t="s">
        <v>71</v>
      </c>
      <c r="C44" s="43"/>
      <c r="D44" s="43"/>
      <c r="E44" s="23"/>
      <c r="F44" s="23"/>
      <c r="G44" s="24">
        <v>3876184.8</v>
      </c>
      <c r="H44" s="24">
        <v>323015</v>
      </c>
      <c r="I44" s="24">
        <v>323015</v>
      </c>
      <c r="J44" s="24">
        <v>323015</v>
      </c>
      <c r="K44" s="24">
        <v>323015</v>
      </c>
      <c r="L44" s="24">
        <v>323015</v>
      </c>
      <c r="M44" s="24">
        <v>323017</v>
      </c>
      <c r="N44" s="24">
        <v>323015</v>
      </c>
      <c r="O44" s="24">
        <v>323015</v>
      </c>
      <c r="P44" s="24">
        <v>323015</v>
      </c>
      <c r="Q44" s="24">
        <v>323015</v>
      </c>
      <c r="R44" s="24">
        <v>323015</v>
      </c>
      <c r="S44" s="24">
        <v>323017.8</v>
      </c>
      <c r="T44" s="24"/>
      <c r="U44" s="24"/>
      <c r="V44" s="24"/>
      <c r="W44" s="24"/>
      <c r="X44" s="24"/>
      <c r="Y44" s="24"/>
      <c r="Z44" s="24"/>
      <c r="AA44" s="24"/>
      <c r="AB44" s="24"/>
      <c r="AC44" s="24"/>
    </row>
    <row r="45" spans="1:29" ht="15" customHeight="1" x14ac:dyDescent="0.25">
      <c r="A45" s="22">
        <v>39</v>
      </c>
      <c r="B45" s="1" t="s">
        <v>72</v>
      </c>
      <c r="C45" s="43"/>
      <c r="D45" s="43"/>
      <c r="E45" s="23"/>
      <c r="F45" s="23"/>
      <c r="G45" s="24">
        <v>14604067.51</v>
      </c>
      <c r="H45" s="24">
        <v>3426726.04</v>
      </c>
      <c r="I45" s="24">
        <v>1943557.31</v>
      </c>
      <c r="J45" s="24">
        <v>230893.35</v>
      </c>
      <c r="K45" s="24">
        <v>1112725.8</v>
      </c>
      <c r="L45" s="24">
        <v>1892558.37</v>
      </c>
      <c r="M45" s="24">
        <v>278893.28999999998</v>
      </c>
      <c r="N45" s="24">
        <v>1112724.8</v>
      </c>
      <c r="O45" s="24">
        <v>1943558.31</v>
      </c>
      <c r="P45" s="24">
        <v>256392.82</v>
      </c>
      <c r="Q45" s="24">
        <v>1112725.8</v>
      </c>
      <c r="R45" s="24">
        <v>1062416.06</v>
      </c>
      <c r="S45" s="24">
        <v>230895.56</v>
      </c>
      <c r="T45" s="24"/>
      <c r="U45" s="24"/>
      <c r="V45" s="24"/>
      <c r="W45" s="24"/>
      <c r="X45" s="24"/>
      <c r="Y45" s="24"/>
      <c r="Z45" s="24"/>
      <c r="AA45" s="24"/>
      <c r="AB45" s="24"/>
      <c r="AC45" s="24"/>
    </row>
    <row r="46" spans="1:29" ht="15" customHeight="1" x14ac:dyDescent="0.25">
      <c r="A46" s="22">
        <v>40</v>
      </c>
      <c r="B46" s="1" t="s">
        <v>73</v>
      </c>
      <c r="C46" s="43"/>
      <c r="D46" s="43"/>
      <c r="E46" s="23"/>
      <c r="F46" s="23"/>
      <c r="G46" s="24">
        <v>18292038.210000001</v>
      </c>
      <c r="H46" s="24">
        <v>1524336</v>
      </c>
      <c r="I46" s="24">
        <v>1524336</v>
      </c>
      <c r="J46" s="24">
        <v>1524336</v>
      </c>
      <c r="K46" s="24">
        <v>1524336</v>
      </c>
      <c r="L46" s="24">
        <v>1524337</v>
      </c>
      <c r="M46" s="24">
        <v>1524337</v>
      </c>
      <c r="N46" s="24">
        <v>1524337</v>
      </c>
      <c r="O46" s="24">
        <v>1524336</v>
      </c>
      <c r="P46" s="24">
        <v>1524337</v>
      </c>
      <c r="Q46" s="24">
        <v>1524337</v>
      </c>
      <c r="R46" s="24">
        <v>1524337</v>
      </c>
      <c r="S46" s="24">
        <v>1524336.21</v>
      </c>
      <c r="T46" s="24"/>
      <c r="U46" s="24"/>
      <c r="V46" s="24"/>
      <c r="W46" s="24"/>
      <c r="X46" s="24"/>
      <c r="Y46" s="24"/>
      <c r="Z46" s="24"/>
      <c r="AA46" s="24"/>
      <c r="AB46" s="24"/>
      <c r="AC46" s="24"/>
    </row>
    <row r="47" spans="1:29" ht="15" customHeight="1" x14ac:dyDescent="0.25">
      <c r="A47" s="22">
        <v>41</v>
      </c>
      <c r="B47" s="1" t="s">
        <v>74</v>
      </c>
      <c r="C47" s="43"/>
      <c r="D47" s="43"/>
      <c r="E47" s="23"/>
      <c r="F47" s="23"/>
      <c r="G47" s="24">
        <v>1550473.92</v>
      </c>
      <c r="H47" s="24">
        <v>129206</v>
      </c>
      <c r="I47" s="24">
        <v>129206</v>
      </c>
      <c r="J47" s="24">
        <v>129205</v>
      </c>
      <c r="K47" s="24">
        <v>129207</v>
      </c>
      <c r="L47" s="24">
        <v>129206</v>
      </c>
      <c r="M47" s="24">
        <v>129206</v>
      </c>
      <c r="N47" s="24">
        <v>129206</v>
      </c>
      <c r="O47" s="24">
        <v>129207</v>
      </c>
      <c r="P47" s="24">
        <v>129205</v>
      </c>
      <c r="Q47" s="24">
        <v>129207</v>
      </c>
      <c r="R47" s="24">
        <v>129206</v>
      </c>
      <c r="S47" s="24">
        <v>129206.92</v>
      </c>
      <c r="T47" s="24"/>
      <c r="U47" s="24"/>
      <c r="V47" s="24"/>
      <c r="W47" s="24"/>
      <c r="X47" s="24"/>
      <c r="Y47" s="24"/>
      <c r="Z47" s="24"/>
      <c r="AA47" s="24"/>
      <c r="AB47" s="24"/>
      <c r="AC47" s="24"/>
    </row>
    <row r="48" spans="1:29" ht="15" customHeight="1" x14ac:dyDescent="0.25">
      <c r="A48" s="22">
        <v>42</v>
      </c>
      <c r="B48" s="1" t="s">
        <v>75</v>
      </c>
      <c r="C48" s="43"/>
      <c r="D48" s="43"/>
      <c r="E48" s="23"/>
      <c r="F48" s="23"/>
      <c r="G48" s="24">
        <v>7362097.1200000001</v>
      </c>
      <c r="H48" s="24">
        <v>613507</v>
      </c>
      <c r="I48" s="24">
        <v>613506</v>
      </c>
      <c r="J48" s="24">
        <v>613508</v>
      </c>
      <c r="K48" s="24">
        <v>613508</v>
      </c>
      <c r="L48" s="24">
        <v>613509</v>
      </c>
      <c r="M48" s="24">
        <v>613508</v>
      </c>
      <c r="N48" s="24">
        <v>613509</v>
      </c>
      <c r="O48" s="24">
        <v>613508</v>
      </c>
      <c r="P48" s="24">
        <v>613509</v>
      </c>
      <c r="Q48" s="24">
        <v>613508</v>
      </c>
      <c r="R48" s="24">
        <v>613509</v>
      </c>
      <c r="S48" s="24">
        <v>613508.12</v>
      </c>
      <c r="T48" s="24"/>
      <c r="U48" s="24"/>
      <c r="V48" s="24"/>
      <c r="W48" s="24"/>
      <c r="X48" s="24"/>
      <c r="Y48" s="24"/>
      <c r="Z48" s="24"/>
      <c r="AA48" s="24"/>
      <c r="AB48" s="24"/>
      <c r="AC48" s="24"/>
    </row>
    <row r="49" spans="1:29" ht="15" customHeight="1" x14ac:dyDescent="0.25">
      <c r="A49" s="22">
        <v>43</v>
      </c>
      <c r="B49" s="1" t="s">
        <v>76</v>
      </c>
      <c r="C49" s="43"/>
      <c r="D49" s="43"/>
      <c r="E49" s="23"/>
      <c r="F49" s="23"/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/>
      <c r="U49" s="24"/>
      <c r="V49" s="24"/>
      <c r="W49" s="24"/>
      <c r="X49" s="24"/>
      <c r="Y49" s="24"/>
      <c r="Z49" s="24"/>
      <c r="AA49" s="24"/>
      <c r="AB49" s="24"/>
      <c r="AC49" s="24"/>
    </row>
    <row r="50" spans="1:29" ht="15" customHeight="1" x14ac:dyDescent="0.25">
      <c r="A50" s="22">
        <v>44</v>
      </c>
      <c r="B50" s="1" t="s">
        <v>77</v>
      </c>
      <c r="C50" s="43"/>
      <c r="D50" s="43"/>
      <c r="E50" s="23"/>
      <c r="F50" s="23"/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/>
      <c r="U50" s="24"/>
      <c r="V50" s="24"/>
      <c r="W50" s="24"/>
      <c r="X50" s="24"/>
      <c r="Y50" s="24"/>
      <c r="Z50" s="24"/>
      <c r="AA50" s="24"/>
      <c r="AB50" s="24"/>
      <c r="AC50" s="24"/>
    </row>
    <row r="51" spans="1:29" ht="15" customHeight="1" x14ac:dyDescent="0.25">
      <c r="A51" s="22">
        <v>45</v>
      </c>
      <c r="B51" s="1" t="s">
        <v>78</v>
      </c>
      <c r="C51" s="43"/>
      <c r="D51" s="43"/>
      <c r="E51" s="23"/>
      <c r="F51" s="23"/>
      <c r="G51" s="24">
        <v>6574940.4800000004</v>
      </c>
      <c r="H51" s="24">
        <v>547911</v>
      </c>
      <c r="I51" s="24">
        <v>547911</v>
      </c>
      <c r="J51" s="24">
        <v>547912</v>
      </c>
      <c r="K51" s="24">
        <v>547912</v>
      </c>
      <c r="L51" s="24">
        <v>547911</v>
      </c>
      <c r="M51" s="24">
        <v>547912</v>
      </c>
      <c r="N51" s="24">
        <v>547911</v>
      </c>
      <c r="O51" s="24">
        <v>547912</v>
      </c>
      <c r="P51" s="24">
        <v>547912</v>
      </c>
      <c r="Q51" s="24">
        <v>547911</v>
      </c>
      <c r="R51" s="24">
        <v>547911</v>
      </c>
      <c r="S51" s="24">
        <v>547914.48</v>
      </c>
      <c r="T51" s="24"/>
      <c r="U51" s="24"/>
      <c r="V51" s="24"/>
      <c r="W51" s="24"/>
      <c r="X51" s="24"/>
      <c r="Y51" s="24"/>
      <c r="Z51" s="24"/>
      <c r="AA51" s="24"/>
      <c r="AB51" s="24"/>
      <c r="AC51" s="24"/>
    </row>
    <row r="52" spans="1:29" ht="15" customHeight="1" x14ac:dyDescent="0.25">
      <c r="A52" s="22">
        <v>46</v>
      </c>
      <c r="B52" s="1" t="s">
        <v>79</v>
      </c>
      <c r="C52" s="43"/>
      <c r="D52" s="43"/>
      <c r="E52" s="23"/>
      <c r="F52" s="23"/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/>
      <c r="U52" s="24"/>
      <c r="V52" s="24"/>
      <c r="W52" s="24"/>
      <c r="X52" s="24"/>
      <c r="Y52" s="24"/>
      <c r="Z52" s="24"/>
      <c r="AA52" s="24"/>
      <c r="AB52" s="24"/>
      <c r="AC52" s="24"/>
    </row>
    <row r="53" spans="1:29" ht="15" customHeight="1" x14ac:dyDescent="0.25">
      <c r="A53" s="22">
        <v>47</v>
      </c>
      <c r="B53" s="1" t="s">
        <v>80</v>
      </c>
      <c r="C53" s="43"/>
      <c r="D53" s="43"/>
      <c r="E53" s="23"/>
      <c r="F53" s="23"/>
      <c r="G53" s="24">
        <v>2809467.02</v>
      </c>
      <c r="H53" s="24">
        <v>234118</v>
      </c>
      <c r="I53" s="24">
        <v>234118</v>
      </c>
      <c r="J53" s="24">
        <v>234121</v>
      </c>
      <c r="K53" s="24">
        <v>234120</v>
      </c>
      <c r="L53" s="24">
        <v>234119</v>
      </c>
      <c r="M53" s="24">
        <v>234127</v>
      </c>
      <c r="N53" s="24">
        <v>234121</v>
      </c>
      <c r="O53" s="24">
        <v>234123</v>
      </c>
      <c r="P53" s="24">
        <v>234124</v>
      </c>
      <c r="Q53" s="24">
        <v>234123</v>
      </c>
      <c r="R53" s="24">
        <v>234121</v>
      </c>
      <c r="S53" s="24">
        <v>234132.02</v>
      </c>
      <c r="T53" s="24"/>
      <c r="U53" s="24"/>
      <c r="V53" s="24"/>
      <c r="W53" s="24"/>
      <c r="X53" s="24"/>
      <c r="Y53" s="24"/>
      <c r="Z53" s="24"/>
      <c r="AA53" s="24"/>
      <c r="AB53" s="24"/>
      <c r="AC53" s="24"/>
    </row>
    <row r="54" spans="1:29" ht="15" customHeight="1" x14ac:dyDescent="0.25">
      <c r="A54" s="22">
        <v>48</v>
      </c>
      <c r="B54" s="1" t="s">
        <v>81</v>
      </c>
      <c r="C54" s="43"/>
      <c r="D54" s="43"/>
      <c r="E54" s="23"/>
      <c r="F54" s="23"/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/>
      <c r="U54" s="24"/>
      <c r="V54" s="24"/>
      <c r="W54" s="24"/>
      <c r="X54" s="24"/>
      <c r="Y54" s="24"/>
      <c r="Z54" s="24"/>
      <c r="AA54" s="24"/>
      <c r="AB54" s="24"/>
      <c r="AC54" s="24"/>
    </row>
    <row r="55" spans="1:29" ht="15" customHeight="1" x14ac:dyDescent="0.25">
      <c r="A55" s="22">
        <v>49</v>
      </c>
      <c r="B55" s="1" t="s">
        <v>82</v>
      </c>
      <c r="C55" s="43"/>
      <c r="D55" s="43"/>
      <c r="E55" s="23"/>
      <c r="F55" s="23"/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/>
      <c r="U55" s="24"/>
      <c r="V55" s="24"/>
      <c r="W55" s="24"/>
      <c r="X55" s="24"/>
      <c r="Y55" s="24"/>
      <c r="Z55" s="24"/>
      <c r="AA55" s="24"/>
      <c r="AB55" s="24"/>
      <c r="AC55" s="24"/>
    </row>
    <row r="56" spans="1:29" ht="15" customHeight="1" x14ac:dyDescent="0.25">
      <c r="A56" s="22">
        <v>50</v>
      </c>
      <c r="B56" s="1" t="s">
        <v>83</v>
      </c>
      <c r="C56" s="43"/>
      <c r="D56" s="43"/>
      <c r="E56" s="23"/>
      <c r="F56" s="23"/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/>
      <c r="U56" s="24"/>
      <c r="V56" s="24"/>
      <c r="W56" s="24"/>
      <c r="X56" s="24"/>
      <c r="Y56" s="24"/>
      <c r="Z56" s="24"/>
      <c r="AA56" s="24"/>
      <c r="AB56" s="24"/>
      <c r="AC56" s="24"/>
    </row>
    <row r="57" spans="1:29" ht="15" customHeight="1" x14ac:dyDescent="0.25">
      <c r="A57" s="22">
        <v>51</v>
      </c>
      <c r="B57" s="1" t="s">
        <v>84</v>
      </c>
      <c r="C57" s="43"/>
      <c r="D57" s="43"/>
      <c r="E57" s="23"/>
      <c r="F57" s="23"/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/>
      <c r="U57" s="24"/>
      <c r="V57" s="24"/>
      <c r="W57" s="24"/>
      <c r="X57" s="24"/>
      <c r="Y57" s="24"/>
      <c r="Z57" s="24"/>
      <c r="AA57" s="24"/>
      <c r="AB57" s="24"/>
      <c r="AC57" s="24"/>
    </row>
    <row r="58" spans="1:29" ht="15" customHeight="1" x14ac:dyDescent="0.25">
      <c r="A58" s="22">
        <v>52</v>
      </c>
      <c r="B58" s="1" t="s">
        <v>85</v>
      </c>
      <c r="C58" s="43"/>
      <c r="D58" s="43"/>
      <c r="E58" s="23"/>
      <c r="F58" s="23"/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/>
      <c r="U58" s="24"/>
      <c r="V58" s="24"/>
      <c r="W58" s="24"/>
      <c r="X58" s="24"/>
      <c r="Y58" s="24"/>
      <c r="Z58" s="24"/>
      <c r="AA58" s="24"/>
      <c r="AB58" s="24"/>
      <c r="AC58" s="24"/>
    </row>
    <row r="59" spans="1:29" ht="15" customHeight="1" x14ac:dyDescent="0.25">
      <c r="A59" s="22">
        <v>53</v>
      </c>
      <c r="B59" s="1" t="s">
        <v>86</v>
      </c>
      <c r="C59" s="43"/>
      <c r="D59" s="43"/>
      <c r="E59" s="23"/>
      <c r="F59" s="23"/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/>
      <c r="U59" s="24"/>
      <c r="V59" s="24"/>
      <c r="W59" s="24"/>
      <c r="X59" s="24"/>
      <c r="Y59" s="24"/>
      <c r="Z59" s="24"/>
      <c r="AA59" s="24"/>
      <c r="AB59" s="24"/>
      <c r="AC59" s="24"/>
    </row>
    <row r="60" spans="1:29" ht="15" customHeight="1" x14ac:dyDescent="0.25">
      <c r="A60" s="22">
        <v>54</v>
      </c>
      <c r="B60" s="2" t="s">
        <v>87</v>
      </c>
      <c r="C60" s="43"/>
      <c r="D60" s="43"/>
      <c r="E60" s="23"/>
      <c r="F60" s="23"/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/>
      <c r="U60" s="24"/>
      <c r="V60" s="24"/>
      <c r="W60" s="24"/>
      <c r="X60" s="24"/>
      <c r="Y60" s="24"/>
      <c r="Z60" s="24"/>
      <c r="AA60" s="24"/>
      <c r="AB60" s="24"/>
      <c r="AC60" s="24"/>
    </row>
    <row r="61" spans="1:29" ht="15" customHeight="1" x14ac:dyDescent="0.25">
      <c r="A61" s="22">
        <v>55</v>
      </c>
      <c r="B61" s="2" t="s">
        <v>88</v>
      </c>
      <c r="C61" s="43"/>
      <c r="D61" s="43"/>
      <c r="E61" s="23"/>
      <c r="F61" s="23"/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/>
      <c r="U61" s="24"/>
      <c r="V61" s="24"/>
      <c r="W61" s="24"/>
      <c r="X61" s="24"/>
      <c r="Y61" s="24"/>
      <c r="Z61" s="24"/>
      <c r="AA61" s="24"/>
      <c r="AB61" s="24"/>
      <c r="AC61" s="24"/>
    </row>
    <row r="62" spans="1:29" ht="15" customHeight="1" x14ac:dyDescent="0.25">
      <c r="A62" s="22">
        <v>56</v>
      </c>
      <c r="B62" s="2" t="s">
        <v>89</v>
      </c>
      <c r="C62" s="43"/>
      <c r="D62" s="43"/>
      <c r="E62" s="23"/>
      <c r="F62" s="23"/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/>
      <c r="U62" s="24"/>
      <c r="V62" s="24"/>
      <c r="W62" s="24"/>
      <c r="X62" s="24"/>
      <c r="Y62" s="24"/>
      <c r="Z62" s="24"/>
      <c r="AA62" s="24"/>
      <c r="AB62" s="24"/>
      <c r="AC62" s="24"/>
    </row>
    <row r="63" spans="1:29" ht="15" customHeight="1" x14ac:dyDescent="0.25">
      <c r="A63" s="22">
        <v>57</v>
      </c>
      <c r="B63" s="2" t="s">
        <v>90</v>
      </c>
      <c r="C63" s="43"/>
      <c r="D63" s="43"/>
      <c r="E63" s="23"/>
      <c r="F63" s="23"/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/>
      <c r="U63" s="24"/>
      <c r="V63" s="24"/>
      <c r="W63" s="24"/>
      <c r="X63" s="24"/>
      <c r="Y63" s="24"/>
      <c r="Z63" s="24"/>
      <c r="AA63" s="24"/>
      <c r="AB63" s="24"/>
      <c r="AC63" s="24"/>
    </row>
    <row r="64" spans="1:29" ht="15" customHeight="1" x14ac:dyDescent="0.25">
      <c r="A64" s="22">
        <v>58</v>
      </c>
      <c r="B64" s="2" t="s">
        <v>91</v>
      </c>
      <c r="C64" s="43"/>
      <c r="D64" s="43"/>
      <c r="E64" s="23"/>
      <c r="F64" s="23"/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/>
      <c r="U64" s="24"/>
      <c r="V64" s="24"/>
      <c r="W64" s="24"/>
      <c r="X64" s="24"/>
      <c r="Y64" s="24"/>
      <c r="Z64" s="24"/>
      <c r="AA64" s="24"/>
      <c r="AB64" s="24"/>
      <c r="AC64" s="24"/>
    </row>
    <row r="65" spans="1:29" s="15" customFormat="1" ht="15.75" customHeight="1" x14ac:dyDescent="0.25">
      <c r="A65" s="25"/>
      <c r="B65" s="28" t="s">
        <v>92</v>
      </c>
      <c r="C65" s="39">
        <f>SUM(C7:C100)</f>
        <v>0</v>
      </c>
      <c r="D65" s="39">
        <f>SUM(D7:D100)</f>
        <v>0</v>
      </c>
      <c r="E65" s="23"/>
      <c r="F65" s="23"/>
      <c r="G65" s="29">
        <f t="shared" ref="G65:T65" si="0">SUM(G7:G64)</f>
        <v>1672332575.74</v>
      </c>
      <c r="H65" s="29">
        <f t="shared" si="0"/>
        <v>140501670.03999999</v>
      </c>
      <c r="I65" s="29">
        <f t="shared" si="0"/>
        <v>141746568.84</v>
      </c>
      <c r="J65" s="29">
        <f t="shared" si="0"/>
        <v>141877327.88</v>
      </c>
      <c r="K65" s="29">
        <f t="shared" si="0"/>
        <v>138187725.80000001</v>
      </c>
      <c r="L65" s="29">
        <f t="shared" si="0"/>
        <v>141273931.34999999</v>
      </c>
      <c r="M65" s="29">
        <f t="shared" si="0"/>
        <v>140576497.21000001</v>
      </c>
      <c r="N65" s="29">
        <f t="shared" si="0"/>
        <v>138187713.80000001</v>
      </c>
      <c r="O65" s="29">
        <f t="shared" si="0"/>
        <v>139018577.31</v>
      </c>
      <c r="P65" s="29">
        <f t="shared" si="0"/>
        <v>137331403.81999999</v>
      </c>
      <c r="Q65" s="29">
        <f t="shared" si="0"/>
        <v>138187729.80000001</v>
      </c>
      <c r="R65" s="29">
        <f t="shared" si="0"/>
        <v>138137405.06</v>
      </c>
      <c r="S65" s="29">
        <f t="shared" si="0"/>
        <v>137306024.83000001</v>
      </c>
      <c r="T65" s="29">
        <f t="shared" si="0"/>
        <v>0</v>
      </c>
      <c r="U65" s="29">
        <f t="shared" ref="U65:AC65" si="1">SUM(U7:U100)</f>
        <v>0</v>
      </c>
      <c r="V65" s="29">
        <f t="shared" si="1"/>
        <v>0</v>
      </c>
      <c r="W65" s="29">
        <f t="shared" si="1"/>
        <v>0</v>
      </c>
      <c r="X65" s="29">
        <f t="shared" si="1"/>
        <v>0</v>
      </c>
      <c r="Y65" s="29">
        <f t="shared" si="1"/>
        <v>0</v>
      </c>
      <c r="Z65" s="29">
        <f t="shared" si="1"/>
        <v>0</v>
      </c>
      <c r="AA65" s="29">
        <f t="shared" si="1"/>
        <v>0</v>
      </c>
      <c r="AB65" s="29">
        <f t="shared" si="1"/>
        <v>0</v>
      </c>
      <c r="AC65" s="29">
        <f t="shared" si="1"/>
        <v>0</v>
      </c>
    </row>
    <row r="66" spans="1:29" x14ac:dyDescent="0.25">
      <c r="G66" s="30"/>
      <c r="H66" s="30"/>
      <c r="I66" s="30"/>
      <c r="T66" s="30"/>
      <c r="Y66" s="30"/>
    </row>
    <row r="67" spans="1:29" x14ac:dyDescent="0.25">
      <c r="C67" s="26"/>
      <c r="D67" s="26"/>
      <c r="E67" s="26"/>
      <c r="F67" s="26"/>
      <c r="G67" s="30"/>
      <c r="H67" s="30"/>
      <c r="I67" s="30"/>
      <c r="T67" s="30"/>
      <c r="Y67" s="30"/>
    </row>
  </sheetData>
  <sheetProtection formatCells="0" formatColumns="0" formatRows="0" insertColumns="0" insertRows="0" insertHyperlinks="0" deleteColumns="0" deleteRows="0" sort="0" autoFilter="0" pivotTables="0"/>
  <mergeCells count="17">
    <mergeCell ref="A4:A6"/>
    <mergeCell ref="B4:B6"/>
    <mergeCell ref="C4:F4"/>
    <mergeCell ref="G4:G6"/>
    <mergeCell ref="Q5:S5"/>
    <mergeCell ref="Y4:AC4"/>
    <mergeCell ref="C5:D5"/>
    <mergeCell ref="E5:F5"/>
    <mergeCell ref="T5:T6"/>
    <mergeCell ref="U5:X5"/>
    <mergeCell ref="Y5:Y6"/>
    <mergeCell ref="Z5:AC5"/>
    <mergeCell ref="T4:X4"/>
    <mergeCell ref="H4:S4"/>
    <mergeCell ref="H5:J5"/>
    <mergeCell ref="K5:M5"/>
    <mergeCell ref="N5:P5"/>
  </mergeCells>
  <pageMargins left="0.70866141732282995" right="0.70866141732282995" top="0.74803149606299002" bottom="0.74803149606299002" header="0.31496062992126" footer="0.31496062992126"/>
  <pageSetup paperSize="9" scale="33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B9BD5"/>
    <pageSetUpPr fitToPage="1"/>
  </sheetPr>
  <dimension ref="A1:AD67"/>
  <sheetViews>
    <sheetView workbookViewId="0">
      <pane xSplit="2" ySplit="6" topLeftCell="G7" activePane="bottomRight" state="frozen"/>
      <selection pane="topRight"/>
      <selection pane="bottomLeft"/>
      <selection pane="bottomRight" activeCell="C1" sqref="C1"/>
    </sheetView>
  </sheetViews>
  <sheetFormatPr defaultColWidth="9.140625" defaultRowHeight="15" x14ac:dyDescent="0.25"/>
  <cols>
    <col min="1" max="1" width="9.140625" style="8"/>
    <col min="2" max="2" width="50.85546875" style="9" customWidth="1"/>
    <col min="3" max="3" width="16.28515625" style="10" hidden="1" customWidth="1"/>
    <col min="4" max="4" width="15.28515625" style="10" hidden="1" customWidth="1"/>
    <col min="5" max="6" width="13.85546875" style="10" hidden="1" customWidth="1"/>
    <col min="7" max="9" width="18.5703125" style="33" customWidth="1"/>
    <col min="10" max="12" width="17.28515625" style="33" customWidth="1"/>
    <col min="13" max="15" width="18.42578125" style="33" customWidth="1"/>
    <col min="16" max="19" width="18" style="33" customWidth="1"/>
    <col min="20" max="20" width="18.42578125" style="12" hidden="1" customWidth="1"/>
    <col min="21" max="24" width="16" style="13" hidden="1" customWidth="1"/>
    <col min="25" max="25" width="17.85546875" style="12" hidden="1" customWidth="1"/>
    <col min="26" max="29" width="16" style="13" hidden="1" customWidth="1"/>
    <col min="30" max="30" width="9.140625" style="8"/>
  </cols>
  <sheetData>
    <row r="1" spans="1:29" x14ac:dyDescent="0.25">
      <c r="S1" s="14" t="s">
        <v>120</v>
      </c>
      <c r="X1" s="14"/>
    </row>
    <row r="3" spans="1:29" s="15" customFormat="1" ht="15" customHeight="1" x14ac:dyDescent="0.25">
      <c r="A3" s="8" t="s">
        <v>121</v>
      </c>
      <c r="B3" s="27"/>
      <c r="C3" s="16"/>
      <c r="D3" s="16"/>
      <c r="E3" s="16"/>
      <c r="F3" s="16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ht="28.5" customHeight="1" x14ac:dyDescent="0.25">
      <c r="A4" s="143"/>
      <c r="B4" s="144" t="s">
        <v>5</v>
      </c>
      <c r="C4" s="145" t="s">
        <v>6</v>
      </c>
      <c r="D4" s="146"/>
      <c r="E4" s="146"/>
      <c r="F4" s="147"/>
      <c r="G4" s="148" t="s">
        <v>8</v>
      </c>
      <c r="H4" s="137" t="s">
        <v>9</v>
      </c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9"/>
      <c r="T4" s="142" t="s">
        <v>116</v>
      </c>
      <c r="U4" s="142"/>
      <c r="V4" s="142"/>
      <c r="W4" s="142"/>
      <c r="X4" s="142"/>
      <c r="Y4" s="130" t="s">
        <v>117</v>
      </c>
      <c r="Z4" s="131"/>
      <c r="AA4" s="131"/>
      <c r="AB4" s="131"/>
      <c r="AC4" s="132"/>
    </row>
    <row r="5" spans="1:29" s="18" customFormat="1" ht="20.25" customHeight="1" x14ac:dyDescent="0.2">
      <c r="A5" s="143"/>
      <c r="B5" s="144"/>
      <c r="C5" s="133" t="s">
        <v>118</v>
      </c>
      <c r="D5" s="134"/>
      <c r="E5" s="133" t="s">
        <v>119</v>
      </c>
      <c r="F5" s="134"/>
      <c r="G5" s="148"/>
      <c r="H5" s="130" t="s">
        <v>14</v>
      </c>
      <c r="I5" s="131"/>
      <c r="J5" s="132"/>
      <c r="K5" s="130" t="s">
        <v>15</v>
      </c>
      <c r="L5" s="131"/>
      <c r="M5" s="132"/>
      <c r="N5" s="130" t="s">
        <v>16</v>
      </c>
      <c r="O5" s="131"/>
      <c r="P5" s="132"/>
      <c r="Q5" s="130" t="s">
        <v>17</v>
      </c>
      <c r="R5" s="131"/>
      <c r="S5" s="132"/>
      <c r="T5" s="135" t="s">
        <v>8</v>
      </c>
      <c r="U5" s="137" t="s">
        <v>19</v>
      </c>
      <c r="V5" s="138"/>
      <c r="W5" s="138"/>
      <c r="X5" s="139"/>
      <c r="Y5" s="140" t="s">
        <v>8</v>
      </c>
      <c r="Z5" s="137" t="s">
        <v>19</v>
      </c>
      <c r="AA5" s="138"/>
      <c r="AB5" s="138"/>
      <c r="AC5" s="139"/>
    </row>
    <row r="6" spans="1:29" s="21" customFormat="1" ht="14.25" x14ac:dyDescent="0.2">
      <c r="A6" s="143"/>
      <c r="B6" s="144"/>
      <c r="C6" s="19" t="s">
        <v>20</v>
      </c>
      <c r="D6" s="19" t="s">
        <v>21</v>
      </c>
      <c r="E6" s="19" t="s">
        <v>20</v>
      </c>
      <c r="F6" s="19" t="s">
        <v>21</v>
      </c>
      <c r="G6" s="148"/>
      <c r="H6" s="96" t="s">
        <v>22</v>
      </c>
      <c r="I6" s="96" t="s">
        <v>23</v>
      </c>
      <c r="J6" s="96" t="s">
        <v>24</v>
      </c>
      <c r="K6" s="96" t="s">
        <v>25</v>
      </c>
      <c r="L6" s="96" t="s">
        <v>26</v>
      </c>
      <c r="M6" s="96" t="s">
        <v>27</v>
      </c>
      <c r="N6" s="96" t="s">
        <v>28</v>
      </c>
      <c r="O6" s="96" t="s">
        <v>29</v>
      </c>
      <c r="P6" s="96" t="s">
        <v>30</v>
      </c>
      <c r="Q6" s="96" t="s">
        <v>31</v>
      </c>
      <c r="R6" s="96" t="s">
        <v>32</v>
      </c>
      <c r="S6" s="96" t="s">
        <v>33</v>
      </c>
      <c r="T6" s="136"/>
      <c r="U6" s="92" t="s">
        <v>14</v>
      </c>
      <c r="V6" s="92" t="s">
        <v>15</v>
      </c>
      <c r="W6" s="92" t="s">
        <v>16</v>
      </c>
      <c r="X6" s="92" t="s">
        <v>17</v>
      </c>
      <c r="Y6" s="141"/>
      <c r="Z6" s="92" t="s">
        <v>14</v>
      </c>
      <c r="AA6" s="92" t="s">
        <v>15</v>
      </c>
      <c r="AB6" s="92" t="s">
        <v>16</v>
      </c>
      <c r="AC6" s="92" t="s">
        <v>17</v>
      </c>
    </row>
    <row r="7" spans="1:29" ht="15" customHeight="1" x14ac:dyDescent="0.25">
      <c r="A7" s="22">
        <v>1</v>
      </c>
      <c r="B7" s="1" t="s">
        <v>34</v>
      </c>
      <c r="C7" s="43"/>
      <c r="D7" s="43"/>
      <c r="E7" s="23"/>
      <c r="F7" s="23"/>
      <c r="G7" s="58">
        <v>6618749.7400000002</v>
      </c>
      <c r="H7" s="58">
        <v>551562</v>
      </c>
      <c r="I7" s="58">
        <v>551562</v>
      </c>
      <c r="J7" s="24">
        <v>551562</v>
      </c>
      <c r="K7" s="24">
        <v>551563</v>
      </c>
      <c r="L7" s="24">
        <v>551562</v>
      </c>
      <c r="M7" s="24">
        <v>551563</v>
      </c>
      <c r="N7" s="24">
        <v>551562</v>
      </c>
      <c r="O7" s="24">
        <v>551563</v>
      </c>
      <c r="P7" s="24">
        <v>551562</v>
      </c>
      <c r="Q7" s="24">
        <v>551562</v>
      </c>
      <c r="R7" s="24">
        <v>551562</v>
      </c>
      <c r="S7" s="24">
        <v>551564.74</v>
      </c>
      <c r="T7" s="24"/>
      <c r="U7" s="24"/>
      <c r="V7" s="24"/>
      <c r="W7" s="24"/>
      <c r="X7" s="24"/>
      <c r="Y7" s="24"/>
      <c r="Z7" s="24"/>
      <c r="AA7" s="24"/>
      <c r="AB7" s="24"/>
      <c r="AC7" s="24"/>
    </row>
    <row r="8" spans="1:29" ht="15" customHeight="1" x14ac:dyDescent="0.25">
      <c r="A8" s="22">
        <v>2</v>
      </c>
      <c r="B8" s="1" t="s">
        <v>35</v>
      </c>
      <c r="C8" s="43"/>
      <c r="D8" s="43"/>
      <c r="E8" s="23"/>
      <c r="F8" s="23"/>
      <c r="G8" s="58">
        <v>0</v>
      </c>
      <c r="H8" s="58">
        <v>0</v>
      </c>
      <c r="I8" s="58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29" ht="15" customHeight="1" x14ac:dyDescent="0.25">
      <c r="A9" s="22">
        <v>3</v>
      </c>
      <c r="B9" s="1" t="s">
        <v>36</v>
      </c>
      <c r="C9" s="43"/>
      <c r="D9" s="43"/>
      <c r="E9" s="23"/>
      <c r="F9" s="23"/>
      <c r="G9" s="58">
        <v>10591372.42</v>
      </c>
      <c r="H9" s="58">
        <v>809461</v>
      </c>
      <c r="I9" s="58">
        <v>809462</v>
      </c>
      <c r="J9" s="24">
        <v>809462</v>
      </c>
      <c r="K9" s="24">
        <v>809463</v>
      </c>
      <c r="L9" s="24">
        <v>929881.88</v>
      </c>
      <c r="M9" s="24">
        <v>1566862.4</v>
      </c>
      <c r="N9" s="24">
        <v>809463</v>
      </c>
      <c r="O9" s="24">
        <v>809463</v>
      </c>
      <c r="P9" s="24">
        <v>809462</v>
      </c>
      <c r="Q9" s="24">
        <v>809463</v>
      </c>
      <c r="R9" s="24">
        <v>809463</v>
      </c>
      <c r="S9" s="24">
        <v>809466.14</v>
      </c>
      <c r="T9" s="24"/>
      <c r="U9" s="24"/>
      <c r="V9" s="24"/>
      <c r="W9" s="24"/>
      <c r="X9" s="24"/>
      <c r="Y9" s="24"/>
      <c r="Z9" s="24"/>
      <c r="AA9" s="24"/>
      <c r="AB9" s="24"/>
      <c r="AC9" s="24"/>
    </row>
    <row r="10" spans="1:29" ht="15" customHeight="1" x14ac:dyDescent="0.25">
      <c r="A10" s="22">
        <v>4</v>
      </c>
      <c r="B10" s="1" t="s">
        <v>37</v>
      </c>
      <c r="C10" s="43"/>
      <c r="D10" s="43"/>
      <c r="E10" s="23"/>
      <c r="F10" s="23"/>
      <c r="G10" s="58">
        <v>4463355.0199999996</v>
      </c>
      <c r="H10" s="58">
        <v>371942</v>
      </c>
      <c r="I10" s="58">
        <v>371943</v>
      </c>
      <c r="J10" s="24">
        <v>371945</v>
      </c>
      <c r="K10" s="24">
        <v>371947</v>
      </c>
      <c r="L10" s="24">
        <v>371945</v>
      </c>
      <c r="M10" s="24">
        <v>371948</v>
      </c>
      <c r="N10" s="24">
        <v>371946</v>
      </c>
      <c r="O10" s="24">
        <v>371948</v>
      </c>
      <c r="P10" s="24">
        <v>371948</v>
      </c>
      <c r="Q10" s="24">
        <v>371946</v>
      </c>
      <c r="R10" s="24">
        <v>371946</v>
      </c>
      <c r="S10" s="24">
        <v>371951.02</v>
      </c>
      <c r="T10" s="24"/>
      <c r="U10" s="24"/>
      <c r="V10" s="24"/>
      <c r="W10" s="24"/>
      <c r="X10" s="24"/>
      <c r="Y10" s="24"/>
      <c r="Z10" s="24"/>
      <c r="AA10" s="24"/>
      <c r="AB10" s="24"/>
      <c r="AC10" s="24"/>
    </row>
    <row r="11" spans="1:29" ht="15" customHeight="1" x14ac:dyDescent="0.25">
      <c r="A11" s="22">
        <v>5</v>
      </c>
      <c r="B11" s="1" t="s">
        <v>38</v>
      </c>
      <c r="C11" s="43"/>
      <c r="D11" s="43"/>
      <c r="E11" s="23"/>
      <c r="F11" s="23"/>
      <c r="G11" s="58">
        <v>0</v>
      </c>
      <c r="H11" s="58">
        <v>0</v>
      </c>
      <c r="I11" s="58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</row>
    <row r="12" spans="1:29" ht="15" customHeight="1" x14ac:dyDescent="0.25">
      <c r="A12" s="22">
        <v>6</v>
      </c>
      <c r="B12" s="1" t="s">
        <v>39</v>
      </c>
      <c r="C12" s="43"/>
      <c r="D12" s="43"/>
      <c r="E12" s="23"/>
      <c r="F12" s="23"/>
      <c r="G12" s="58">
        <v>0</v>
      </c>
      <c r="H12" s="58">
        <v>0</v>
      </c>
      <c r="I12" s="58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29" ht="15" customHeight="1" x14ac:dyDescent="0.25">
      <c r="A13" s="22">
        <v>7</v>
      </c>
      <c r="B13" s="1" t="s">
        <v>40</v>
      </c>
      <c r="C13" s="43"/>
      <c r="D13" s="43"/>
      <c r="E13" s="23"/>
      <c r="F13" s="23"/>
      <c r="G13" s="58">
        <v>8759942.8399999999</v>
      </c>
      <c r="H13" s="58">
        <v>729994</v>
      </c>
      <c r="I13" s="58">
        <v>729995</v>
      </c>
      <c r="J13" s="24">
        <v>729995</v>
      </c>
      <c r="K13" s="24">
        <v>729996</v>
      </c>
      <c r="L13" s="24">
        <v>729995</v>
      </c>
      <c r="M13" s="24">
        <v>729995</v>
      </c>
      <c r="N13" s="24">
        <v>729995</v>
      </c>
      <c r="O13" s="24">
        <v>729996</v>
      </c>
      <c r="P13" s="24">
        <v>729995</v>
      </c>
      <c r="Q13" s="24">
        <v>729995</v>
      </c>
      <c r="R13" s="24">
        <v>729995</v>
      </c>
      <c r="S13" s="24">
        <v>729996.84</v>
      </c>
      <c r="T13" s="24"/>
      <c r="U13" s="24"/>
      <c r="V13" s="24"/>
      <c r="W13" s="24"/>
      <c r="X13" s="24"/>
      <c r="Y13" s="24"/>
      <c r="Z13" s="24"/>
      <c r="AA13" s="24"/>
      <c r="AB13" s="24"/>
      <c r="AC13" s="24"/>
    </row>
    <row r="14" spans="1:29" ht="15" customHeight="1" x14ac:dyDescent="0.25">
      <c r="A14" s="22">
        <v>8</v>
      </c>
      <c r="B14" s="1" t="s">
        <v>41</v>
      </c>
      <c r="C14" s="43"/>
      <c r="D14" s="43"/>
      <c r="E14" s="23"/>
      <c r="F14" s="23"/>
      <c r="G14" s="58">
        <v>0</v>
      </c>
      <c r="H14" s="58">
        <v>0</v>
      </c>
      <c r="I14" s="58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/>
      <c r="U14" s="24"/>
      <c r="V14" s="24"/>
      <c r="W14" s="24"/>
      <c r="X14" s="24"/>
      <c r="Y14" s="24"/>
      <c r="Z14" s="24"/>
      <c r="AA14" s="24"/>
      <c r="AB14" s="24"/>
      <c r="AC14" s="24"/>
    </row>
    <row r="15" spans="1:29" ht="15" customHeight="1" x14ac:dyDescent="0.25">
      <c r="A15" s="22">
        <v>9</v>
      </c>
      <c r="B15" s="1" t="s">
        <v>42</v>
      </c>
      <c r="C15" s="43"/>
      <c r="D15" s="43"/>
      <c r="E15" s="23"/>
      <c r="F15" s="23"/>
      <c r="G15" s="58">
        <v>0</v>
      </c>
      <c r="H15" s="58">
        <v>0</v>
      </c>
      <c r="I15" s="58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/>
      <c r="U15" s="24"/>
      <c r="V15" s="24"/>
      <c r="W15" s="24"/>
      <c r="X15" s="24"/>
      <c r="Y15" s="24"/>
      <c r="Z15" s="24"/>
      <c r="AA15" s="24"/>
      <c r="AB15" s="24"/>
      <c r="AC15" s="24"/>
    </row>
    <row r="16" spans="1:29" ht="15.95" customHeight="1" x14ac:dyDescent="0.25">
      <c r="A16" s="22">
        <v>10</v>
      </c>
      <c r="B16" s="1" t="s">
        <v>43</v>
      </c>
      <c r="C16" s="43"/>
      <c r="D16" s="43"/>
      <c r="E16" s="23"/>
      <c r="F16" s="23"/>
      <c r="G16" s="58">
        <v>0</v>
      </c>
      <c r="H16" s="58">
        <v>0</v>
      </c>
      <c r="I16" s="58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/>
      <c r="U16" s="24"/>
      <c r="V16" s="24"/>
      <c r="W16" s="24"/>
      <c r="X16" s="24"/>
      <c r="Y16" s="24"/>
      <c r="Z16" s="24"/>
      <c r="AA16" s="24"/>
      <c r="AB16" s="24"/>
      <c r="AC16" s="24"/>
    </row>
    <row r="17" spans="1:29" ht="15" customHeight="1" x14ac:dyDescent="0.25">
      <c r="A17" s="22">
        <v>11</v>
      </c>
      <c r="B17" s="1" t="s">
        <v>44</v>
      </c>
      <c r="C17" s="43"/>
      <c r="D17" s="43"/>
      <c r="E17" s="23"/>
      <c r="F17" s="23"/>
      <c r="G17" s="58">
        <v>0</v>
      </c>
      <c r="H17" s="58">
        <v>0</v>
      </c>
      <c r="I17" s="58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/>
      <c r="U17" s="24"/>
      <c r="V17" s="24"/>
      <c r="W17" s="24"/>
      <c r="X17" s="24"/>
      <c r="Y17" s="24"/>
      <c r="Z17" s="24"/>
      <c r="AA17" s="24"/>
      <c r="AB17" s="24"/>
      <c r="AC17" s="24"/>
    </row>
    <row r="18" spans="1:29" ht="15" customHeight="1" x14ac:dyDescent="0.25">
      <c r="A18" s="22">
        <v>12</v>
      </c>
      <c r="B18" s="1" t="s">
        <v>45</v>
      </c>
      <c r="C18" s="43"/>
      <c r="D18" s="43"/>
      <c r="E18" s="23"/>
      <c r="F18" s="23"/>
      <c r="G18" s="58">
        <v>0</v>
      </c>
      <c r="H18" s="58">
        <v>0</v>
      </c>
      <c r="I18" s="58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/>
      <c r="U18" s="24"/>
      <c r="V18" s="24"/>
      <c r="W18" s="24"/>
      <c r="X18" s="24"/>
      <c r="Y18" s="24"/>
      <c r="Z18" s="24"/>
      <c r="AA18" s="24"/>
      <c r="AB18" s="24"/>
      <c r="AC18" s="24"/>
    </row>
    <row r="19" spans="1:29" ht="15" customHeight="1" x14ac:dyDescent="0.25">
      <c r="A19" s="22">
        <v>13</v>
      </c>
      <c r="B19" s="1" t="s">
        <v>46</v>
      </c>
      <c r="C19" s="43"/>
      <c r="D19" s="43"/>
      <c r="E19" s="23"/>
      <c r="F19" s="23"/>
      <c r="G19" s="58">
        <v>10355605.880000001</v>
      </c>
      <c r="H19" s="58">
        <v>710810</v>
      </c>
      <c r="I19" s="58">
        <v>710810</v>
      </c>
      <c r="J19" s="24">
        <v>710810</v>
      </c>
      <c r="K19" s="24">
        <v>710811</v>
      </c>
      <c r="L19" s="24">
        <v>2536685.62</v>
      </c>
      <c r="M19" s="24">
        <v>710811</v>
      </c>
      <c r="N19" s="24">
        <v>710811</v>
      </c>
      <c r="O19" s="24">
        <v>710812</v>
      </c>
      <c r="P19" s="24">
        <v>710811</v>
      </c>
      <c r="Q19" s="24">
        <v>710811</v>
      </c>
      <c r="R19" s="24">
        <v>710811</v>
      </c>
      <c r="S19" s="24">
        <v>710812.26</v>
      </c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15" customHeight="1" x14ac:dyDescent="0.25">
      <c r="A20" s="22">
        <v>14</v>
      </c>
      <c r="B20" s="1" t="s">
        <v>47</v>
      </c>
      <c r="C20" s="43"/>
      <c r="D20" s="43"/>
      <c r="E20" s="23"/>
      <c r="F20" s="23"/>
      <c r="G20" s="58">
        <v>0</v>
      </c>
      <c r="H20" s="58">
        <v>0</v>
      </c>
      <c r="I20" s="58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15" customHeight="1" x14ac:dyDescent="0.25">
      <c r="A21" s="22">
        <v>15</v>
      </c>
      <c r="B21" s="1" t="s">
        <v>48</v>
      </c>
      <c r="C21" s="43"/>
      <c r="D21" s="43"/>
      <c r="E21" s="23"/>
      <c r="F21" s="23"/>
      <c r="G21" s="58">
        <v>0</v>
      </c>
      <c r="H21" s="58">
        <v>0</v>
      </c>
      <c r="I21" s="58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15" customHeight="1" x14ac:dyDescent="0.25">
      <c r="A22" s="22">
        <v>16</v>
      </c>
      <c r="B22" s="1" t="s">
        <v>49</v>
      </c>
      <c r="C22" s="43"/>
      <c r="D22" s="43"/>
      <c r="E22" s="23"/>
      <c r="F22" s="23"/>
      <c r="G22" s="58">
        <v>0</v>
      </c>
      <c r="H22" s="58">
        <v>0</v>
      </c>
      <c r="I22" s="58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15" customHeight="1" x14ac:dyDescent="0.25">
      <c r="A23" s="22">
        <v>17</v>
      </c>
      <c r="B23" s="1" t="s">
        <v>50</v>
      </c>
      <c r="C23" s="43"/>
      <c r="D23" s="43"/>
      <c r="E23" s="23"/>
      <c r="F23" s="23"/>
      <c r="G23" s="58">
        <v>0</v>
      </c>
      <c r="H23" s="58">
        <v>0</v>
      </c>
      <c r="I23" s="58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15" customHeight="1" x14ac:dyDescent="0.25">
      <c r="A24" s="22">
        <v>18</v>
      </c>
      <c r="B24" s="1" t="s">
        <v>51</v>
      </c>
      <c r="C24" s="43"/>
      <c r="D24" s="43"/>
      <c r="E24" s="23"/>
      <c r="F24" s="23"/>
      <c r="G24" s="58">
        <v>0</v>
      </c>
      <c r="H24" s="58">
        <v>0</v>
      </c>
      <c r="I24" s="58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15" customHeight="1" x14ac:dyDescent="0.25">
      <c r="A25" s="22">
        <v>19</v>
      </c>
      <c r="B25" s="1" t="s">
        <v>52</v>
      </c>
      <c r="C25" s="43"/>
      <c r="D25" s="43"/>
      <c r="E25" s="23"/>
      <c r="F25" s="23"/>
      <c r="G25" s="58">
        <v>0</v>
      </c>
      <c r="H25" s="58">
        <v>0</v>
      </c>
      <c r="I25" s="58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/>
      <c r="U25" s="24"/>
      <c r="V25" s="24"/>
      <c r="W25" s="24"/>
      <c r="X25" s="24"/>
      <c r="Y25" s="24"/>
      <c r="Z25" s="24"/>
      <c r="AA25" s="24"/>
      <c r="AB25" s="24"/>
      <c r="AC25" s="24"/>
    </row>
    <row r="26" spans="1:29" ht="15" customHeight="1" x14ac:dyDescent="0.25">
      <c r="A26" s="22">
        <v>20</v>
      </c>
      <c r="B26" s="1" t="s">
        <v>53</v>
      </c>
      <c r="C26" s="43"/>
      <c r="D26" s="43"/>
      <c r="E26" s="23"/>
      <c r="F26" s="23"/>
      <c r="G26" s="58">
        <v>0</v>
      </c>
      <c r="H26" s="58">
        <v>0</v>
      </c>
      <c r="I26" s="58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29" ht="15" customHeight="1" x14ac:dyDescent="0.25">
      <c r="A27" s="22">
        <v>21</v>
      </c>
      <c r="B27" s="1" t="s">
        <v>54</v>
      </c>
      <c r="C27" s="43"/>
      <c r="D27" s="43"/>
      <c r="E27" s="23"/>
      <c r="F27" s="23"/>
      <c r="G27" s="58">
        <v>0</v>
      </c>
      <c r="H27" s="58">
        <v>0</v>
      </c>
      <c r="I27" s="58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/>
      <c r="U27" s="24"/>
      <c r="V27" s="24"/>
      <c r="W27" s="24"/>
      <c r="X27" s="24"/>
      <c r="Y27" s="24"/>
      <c r="Z27" s="24"/>
      <c r="AA27" s="24"/>
      <c r="AB27" s="24"/>
      <c r="AC27" s="24"/>
    </row>
    <row r="28" spans="1:29" ht="15" customHeight="1" x14ac:dyDescent="0.25">
      <c r="A28" s="22">
        <v>22</v>
      </c>
      <c r="B28" s="1" t="s">
        <v>55</v>
      </c>
      <c r="C28" s="43"/>
      <c r="D28" s="43"/>
      <c r="E28" s="23"/>
      <c r="F28" s="23"/>
      <c r="G28" s="58">
        <v>0</v>
      </c>
      <c r="H28" s="58">
        <v>0</v>
      </c>
      <c r="I28" s="58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29" ht="15" customHeight="1" x14ac:dyDescent="0.25">
      <c r="A29" s="22">
        <v>23</v>
      </c>
      <c r="B29" s="1" t="s">
        <v>56</v>
      </c>
      <c r="C29" s="43"/>
      <c r="D29" s="43"/>
      <c r="E29" s="23"/>
      <c r="F29" s="23"/>
      <c r="G29" s="58">
        <v>0</v>
      </c>
      <c r="H29" s="58">
        <v>0</v>
      </c>
      <c r="I29" s="58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</row>
    <row r="30" spans="1:29" ht="15" customHeight="1" x14ac:dyDescent="0.25">
      <c r="A30" s="22">
        <v>24</v>
      </c>
      <c r="B30" s="1" t="s">
        <v>57</v>
      </c>
      <c r="C30" s="43"/>
      <c r="D30" s="43"/>
      <c r="E30" s="23"/>
      <c r="F30" s="23"/>
      <c r="G30" s="58">
        <v>0</v>
      </c>
      <c r="H30" s="58">
        <v>0</v>
      </c>
      <c r="I30" s="58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/>
      <c r="U30" s="24"/>
      <c r="V30" s="24"/>
      <c r="W30" s="24"/>
      <c r="X30" s="24"/>
      <c r="Y30" s="24"/>
      <c r="Z30" s="24"/>
      <c r="AA30" s="24"/>
      <c r="AB30" s="24"/>
      <c r="AC30" s="24"/>
    </row>
    <row r="31" spans="1:29" ht="15" customHeight="1" x14ac:dyDescent="0.25">
      <c r="A31" s="22">
        <v>25</v>
      </c>
      <c r="B31" s="1" t="s">
        <v>58</v>
      </c>
      <c r="C31" s="43"/>
      <c r="D31" s="43"/>
      <c r="E31" s="23"/>
      <c r="F31" s="23"/>
      <c r="G31" s="58">
        <v>0</v>
      </c>
      <c r="H31" s="58">
        <v>0</v>
      </c>
      <c r="I31" s="58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</row>
    <row r="32" spans="1:29" ht="15" customHeight="1" x14ac:dyDescent="0.25">
      <c r="A32" s="22">
        <v>26</v>
      </c>
      <c r="B32" s="1" t="s">
        <v>59</v>
      </c>
      <c r="C32" s="43"/>
      <c r="D32" s="43"/>
      <c r="E32" s="23"/>
      <c r="F32" s="23"/>
      <c r="G32" s="58">
        <v>0</v>
      </c>
      <c r="H32" s="58">
        <v>0</v>
      </c>
      <c r="I32" s="58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t="15" customHeight="1" x14ac:dyDescent="0.25">
      <c r="A33" s="22">
        <v>27</v>
      </c>
      <c r="B33" s="1" t="s">
        <v>60</v>
      </c>
      <c r="C33" s="43"/>
      <c r="D33" s="43"/>
      <c r="E33" s="23"/>
      <c r="F33" s="23"/>
      <c r="G33" s="58">
        <v>0</v>
      </c>
      <c r="H33" s="58">
        <v>0</v>
      </c>
      <c r="I33" s="58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ht="15" customHeight="1" x14ac:dyDescent="0.25">
      <c r="A34" s="22">
        <v>28</v>
      </c>
      <c r="B34" s="1" t="s">
        <v>61</v>
      </c>
      <c r="C34" s="43"/>
      <c r="D34" s="43"/>
      <c r="E34" s="23"/>
      <c r="F34" s="23"/>
      <c r="G34" s="58">
        <v>8110035.0199999996</v>
      </c>
      <c r="H34" s="58">
        <v>675836</v>
      </c>
      <c r="I34" s="58">
        <v>675836</v>
      </c>
      <c r="J34" s="24">
        <v>675836</v>
      </c>
      <c r="K34" s="24">
        <v>675835</v>
      </c>
      <c r="L34" s="24">
        <v>675837</v>
      </c>
      <c r="M34" s="24">
        <v>675836</v>
      </c>
      <c r="N34" s="24">
        <v>675837</v>
      </c>
      <c r="O34" s="24">
        <v>675836</v>
      </c>
      <c r="P34" s="24">
        <v>675837</v>
      </c>
      <c r="Q34" s="24">
        <v>675836</v>
      </c>
      <c r="R34" s="24">
        <v>675837</v>
      </c>
      <c r="S34" s="24">
        <v>675836.02</v>
      </c>
      <c r="T34" s="24"/>
      <c r="U34" s="24"/>
      <c r="V34" s="24"/>
      <c r="W34" s="24"/>
      <c r="X34" s="24"/>
      <c r="Y34" s="24"/>
      <c r="Z34" s="24"/>
      <c r="AA34" s="24"/>
      <c r="AB34" s="24"/>
      <c r="AC34" s="24"/>
    </row>
    <row r="35" spans="1:29" ht="15" customHeight="1" x14ac:dyDescent="0.25">
      <c r="A35" s="22">
        <v>29</v>
      </c>
      <c r="B35" s="1" t="s">
        <v>62</v>
      </c>
      <c r="C35" s="43"/>
      <c r="D35" s="43"/>
      <c r="E35" s="23"/>
      <c r="F35" s="23"/>
      <c r="G35" s="58">
        <v>8567095.5299999993</v>
      </c>
      <c r="H35" s="58">
        <v>713923</v>
      </c>
      <c r="I35" s="58">
        <v>713923</v>
      </c>
      <c r="J35" s="24">
        <v>713924</v>
      </c>
      <c r="K35" s="24">
        <v>713924</v>
      </c>
      <c r="L35" s="24">
        <v>713925</v>
      </c>
      <c r="M35" s="24">
        <v>713925</v>
      </c>
      <c r="N35" s="24">
        <v>713925</v>
      </c>
      <c r="O35" s="24">
        <v>713925</v>
      </c>
      <c r="P35" s="24">
        <v>713926</v>
      </c>
      <c r="Q35" s="24">
        <v>713925</v>
      </c>
      <c r="R35" s="24">
        <v>713925</v>
      </c>
      <c r="S35" s="24">
        <v>713925.53</v>
      </c>
      <c r="T35" s="24"/>
      <c r="U35" s="24"/>
      <c r="V35" s="24"/>
      <c r="W35" s="24"/>
      <c r="X35" s="24"/>
      <c r="Y35" s="24"/>
      <c r="Z35" s="24"/>
      <c r="AA35" s="24"/>
      <c r="AB35" s="24"/>
      <c r="AC35" s="24"/>
    </row>
    <row r="36" spans="1:29" ht="15" customHeight="1" x14ac:dyDescent="0.25">
      <c r="A36" s="22">
        <v>30</v>
      </c>
      <c r="B36" s="1" t="s">
        <v>63</v>
      </c>
      <c r="C36" s="43"/>
      <c r="D36" s="43"/>
      <c r="E36" s="23"/>
      <c r="F36" s="23"/>
      <c r="G36" s="58">
        <v>0</v>
      </c>
      <c r="H36" s="58">
        <v>0</v>
      </c>
      <c r="I36" s="58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/>
      <c r="U36" s="24"/>
      <c r="V36" s="24"/>
      <c r="W36" s="24"/>
      <c r="X36" s="24"/>
      <c r="Y36" s="24"/>
      <c r="Z36" s="24"/>
      <c r="AA36" s="24"/>
      <c r="AB36" s="24"/>
      <c r="AC36" s="24"/>
    </row>
    <row r="37" spans="1:29" ht="15" customHeight="1" x14ac:dyDescent="0.25">
      <c r="A37" s="22">
        <v>31</v>
      </c>
      <c r="B37" s="1" t="s">
        <v>64</v>
      </c>
      <c r="C37" s="43"/>
      <c r="D37" s="43"/>
      <c r="E37" s="23"/>
      <c r="F37" s="23"/>
      <c r="G37" s="58">
        <v>0</v>
      </c>
      <c r="H37" s="58">
        <v>0</v>
      </c>
      <c r="I37" s="58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/>
      <c r="U37" s="24"/>
      <c r="V37" s="24"/>
      <c r="W37" s="24"/>
      <c r="X37" s="24"/>
      <c r="Y37" s="24"/>
      <c r="Z37" s="24"/>
      <c r="AA37" s="24"/>
      <c r="AB37" s="24"/>
      <c r="AC37" s="24"/>
    </row>
    <row r="38" spans="1:29" ht="15" customHeight="1" x14ac:dyDescent="0.25">
      <c r="A38" s="22">
        <v>32</v>
      </c>
      <c r="B38" s="1" t="s">
        <v>65</v>
      </c>
      <c r="C38" s="43"/>
      <c r="D38" s="43"/>
      <c r="E38" s="23"/>
      <c r="F38" s="23"/>
      <c r="G38" s="58">
        <v>0</v>
      </c>
      <c r="H38" s="58">
        <v>0</v>
      </c>
      <c r="I38" s="58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/>
      <c r="U38" s="24"/>
      <c r="V38" s="24"/>
      <c r="W38" s="24"/>
      <c r="X38" s="24"/>
      <c r="Y38" s="24"/>
      <c r="Z38" s="24"/>
      <c r="AA38" s="24"/>
      <c r="AB38" s="24"/>
      <c r="AC38" s="24"/>
    </row>
    <row r="39" spans="1:29" ht="15" customHeight="1" x14ac:dyDescent="0.25">
      <c r="A39" s="22">
        <v>33</v>
      </c>
      <c r="B39" s="1" t="s">
        <v>66</v>
      </c>
      <c r="C39" s="43"/>
      <c r="D39" s="43"/>
      <c r="E39" s="23"/>
      <c r="F39" s="23"/>
      <c r="G39" s="58">
        <v>0</v>
      </c>
      <c r="H39" s="58">
        <v>0</v>
      </c>
      <c r="I39" s="58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/>
      <c r="U39" s="24"/>
      <c r="V39" s="24"/>
      <c r="W39" s="24"/>
      <c r="X39" s="24"/>
      <c r="Y39" s="24"/>
      <c r="Z39" s="24"/>
      <c r="AA39" s="24"/>
      <c r="AB39" s="24"/>
      <c r="AC39" s="24"/>
    </row>
    <row r="40" spans="1:29" ht="15" customHeight="1" x14ac:dyDescent="0.25">
      <c r="A40" s="22">
        <v>34</v>
      </c>
      <c r="B40" s="1" t="s">
        <v>67</v>
      </c>
      <c r="C40" s="43"/>
      <c r="D40" s="43"/>
      <c r="E40" s="23"/>
      <c r="F40" s="23"/>
      <c r="G40" s="58">
        <v>0</v>
      </c>
      <c r="H40" s="58">
        <v>0</v>
      </c>
      <c r="I40" s="58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1" spans="1:29" ht="15" customHeight="1" x14ac:dyDescent="0.25">
      <c r="A41" s="22">
        <v>35</v>
      </c>
      <c r="B41" s="1" t="s">
        <v>68</v>
      </c>
      <c r="C41" s="3"/>
      <c r="D41" s="3"/>
      <c r="E41" s="23"/>
      <c r="F41" s="23"/>
      <c r="G41" s="58">
        <v>0</v>
      </c>
      <c r="H41" s="58">
        <v>0</v>
      </c>
      <c r="I41" s="58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/>
      <c r="U41" s="24"/>
      <c r="V41" s="24"/>
      <c r="W41" s="24"/>
      <c r="X41" s="24"/>
      <c r="Y41" s="24"/>
      <c r="Z41" s="24"/>
      <c r="AA41" s="24"/>
      <c r="AB41" s="24"/>
      <c r="AC41" s="24"/>
    </row>
    <row r="42" spans="1:29" ht="15" customHeight="1" x14ac:dyDescent="0.25">
      <c r="A42" s="22">
        <v>36</v>
      </c>
      <c r="B42" s="1" t="s">
        <v>69</v>
      </c>
      <c r="C42" s="43"/>
      <c r="D42" s="43"/>
      <c r="E42" s="23"/>
      <c r="F42" s="23"/>
      <c r="G42" s="58">
        <v>0</v>
      </c>
      <c r="H42" s="58">
        <v>0</v>
      </c>
      <c r="I42" s="58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/>
      <c r="U42" s="24"/>
      <c r="V42" s="24"/>
      <c r="W42" s="24"/>
      <c r="X42" s="24"/>
      <c r="Y42" s="24"/>
      <c r="Z42" s="24"/>
      <c r="AA42" s="24"/>
      <c r="AB42" s="24"/>
      <c r="AC42" s="24"/>
    </row>
    <row r="43" spans="1:29" ht="15" customHeight="1" x14ac:dyDescent="0.25">
      <c r="A43" s="22">
        <v>37</v>
      </c>
      <c r="B43" s="1" t="s">
        <v>70</v>
      </c>
      <c r="C43" s="43"/>
      <c r="D43" s="43"/>
      <c r="E43" s="23"/>
      <c r="F43" s="23"/>
      <c r="G43" s="58">
        <v>0</v>
      </c>
      <c r="H43" s="58">
        <v>0</v>
      </c>
      <c r="I43" s="58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/>
      <c r="U43" s="24"/>
      <c r="V43" s="24"/>
      <c r="W43" s="24"/>
      <c r="X43" s="24"/>
      <c r="Y43" s="24"/>
      <c r="Z43" s="24"/>
      <c r="AA43" s="24"/>
      <c r="AB43" s="24"/>
      <c r="AC43" s="24"/>
    </row>
    <row r="44" spans="1:29" ht="15" customHeight="1" x14ac:dyDescent="0.25">
      <c r="A44" s="22">
        <v>38</v>
      </c>
      <c r="B44" s="1" t="s">
        <v>71</v>
      </c>
      <c r="C44" s="43"/>
      <c r="D44" s="43"/>
      <c r="E44" s="23"/>
      <c r="F44" s="23"/>
      <c r="G44" s="58">
        <v>0</v>
      </c>
      <c r="H44" s="58">
        <v>0</v>
      </c>
      <c r="I44" s="58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/>
      <c r="U44" s="24"/>
      <c r="V44" s="24"/>
      <c r="W44" s="24"/>
      <c r="X44" s="24"/>
      <c r="Y44" s="24"/>
      <c r="Z44" s="24"/>
      <c r="AA44" s="24"/>
      <c r="AB44" s="24"/>
      <c r="AC44" s="24"/>
    </row>
    <row r="45" spans="1:29" ht="15" customHeight="1" x14ac:dyDescent="0.25">
      <c r="A45" s="22">
        <v>39</v>
      </c>
      <c r="B45" s="1" t="s">
        <v>72</v>
      </c>
      <c r="C45" s="43"/>
      <c r="D45" s="43"/>
      <c r="E45" s="23"/>
      <c r="F45" s="23"/>
      <c r="G45" s="58">
        <v>0</v>
      </c>
      <c r="H45" s="58">
        <v>0</v>
      </c>
      <c r="I45" s="58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/>
      <c r="U45" s="24"/>
      <c r="V45" s="24"/>
      <c r="W45" s="24"/>
      <c r="X45" s="24"/>
      <c r="Y45" s="24"/>
      <c r="Z45" s="24"/>
      <c r="AA45" s="24"/>
      <c r="AB45" s="24"/>
      <c r="AC45" s="24"/>
    </row>
    <row r="46" spans="1:29" ht="15" customHeight="1" x14ac:dyDescent="0.25">
      <c r="A46" s="22">
        <v>40</v>
      </c>
      <c r="B46" s="1" t="s">
        <v>73</v>
      </c>
      <c r="C46" s="43"/>
      <c r="D46" s="43"/>
      <c r="E46" s="23"/>
      <c r="F46" s="23"/>
      <c r="G46" s="58">
        <v>0</v>
      </c>
      <c r="H46" s="58">
        <v>0</v>
      </c>
      <c r="I46" s="58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/>
      <c r="U46" s="24"/>
      <c r="V46" s="24"/>
      <c r="W46" s="24"/>
      <c r="X46" s="24"/>
      <c r="Y46" s="24"/>
      <c r="Z46" s="24"/>
      <c r="AA46" s="24"/>
      <c r="AB46" s="24"/>
      <c r="AC46" s="24"/>
    </row>
    <row r="47" spans="1:29" ht="15" customHeight="1" x14ac:dyDescent="0.25">
      <c r="A47" s="22">
        <v>41</v>
      </c>
      <c r="B47" s="1" t="s">
        <v>74</v>
      </c>
      <c r="C47" s="43"/>
      <c r="D47" s="43"/>
      <c r="E47" s="23"/>
      <c r="F47" s="23"/>
      <c r="G47" s="58">
        <v>0</v>
      </c>
      <c r="H47" s="58">
        <v>0</v>
      </c>
      <c r="I47" s="58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/>
      <c r="U47" s="24"/>
      <c r="V47" s="24"/>
      <c r="W47" s="24"/>
      <c r="X47" s="24"/>
      <c r="Y47" s="24"/>
      <c r="Z47" s="24"/>
      <c r="AA47" s="24"/>
      <c r="AB47" s="24"/>
      <c r="AC47" s="24"/>
    </row>
    <row r="48" spans="1:29" ht="15" customHeight="1" x14ac:dyDescent="0.25">
      <c r="A48" s="22">
        <v>42</v>
      </c>
      <c r="B48" s="1" t="s">
        <v>75</v>
      </c>
      <c r="C48" s="43"/>
      <c r="D48" s="43"/>
      <c r="E48" s="23"/>
      <c r="F48" s="23"/>
      <c r="G48" s="58">
        <v>0</v>
      </c>
      <c r="H48" s="58">
        <v>0</v>
      </c>
      <c r="I48" s="58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/>
      <c r="U48" s="24"/>
      <c r="V48" s="24"/>
      <c r="W48" s="24"/>
      <c r="X48" s="24"/>
      <c r="Y48" s="24"/>
      <c r="Z48" s="24"/>
      <c r="AA48" s="24"/>
      <c r="AB48" s="24"/>
      <c r="AC48" s="24"/>
    </row>
    <row r="49" spans="1:29" ht="15" customHeight="1" x14ac:dyDescent="0.25">
      <c r="A49" s="22">
        <v>43</v>
      </c>
      <c r="B49" s="1" t="s">
        <v>76</v>
      </c>
      <c r="C49" s="43"/>
      <c r="D49" s="43"/>
      <c r="E49" s="23"/>
      <c r="F49" s="23"/>
      <c r="G49" s="58">
        <v>0</v>
      </c>
      <c r="H49" s="58">
        <v>0</v>
      </c>
      <c r="I49" s="58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/>
      <c r="U49" s="24"/>
      <c r="V49" s="24"/>
      <c r="W49" s="24"/>
      <c r="X49" s="24"/>
      <c r="Y49" s="24"/>
      <c r="Z49" s="24"/>
      <c r="AA49" s="24"/>
      <c r="AB49" s="24"/>
      <c r="AC49" s="24"/>
    </row>
    <row r="50" spans="1:29" ht="15" customHeight="1" x14ac:dyDescent="0.25">
      <c r="A50" s="22">
        <v>44</v>
      </c>
      <c r="B50" s="1" t="s">
        <v>77</v>
      </c>
      <c r="C50" s="43"/>
      <c r="D50" s="43"/>
      <c r="E50" s="23"/>
      <c r="F50" s="23"/>
      <c r="G50" s="58">
        <v>0</v>
      </c>
      <c r="H50" s="58">
        <v>0</v>
      </c>
      <c r="I50" s="58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/>
      <c r="U50" s="24"/>
      <c r="V50" s="24"/>
      <c r="W50" s="24"/>
      <c r="X50" s="24"/>
      <c r="Y50" s="24"/>
      <c r="Z50" s="24"/>
      <c r="AA50" s="24"/>
      <c r="AB50" s="24"/>
      <c r="AC50" s="24"/>
    </row>
    <row r="51" spans="1:29" ht="15" customHeight="1" x14ac:dyDescent="0.25">
      <c r="A51" s="22">
        <v>45</v>
      </c>
      <c r="B51" s="1" t="s">
        <v>78</v>
      </c>
      <c r="C51" s="43"/>
      <c r="D51" s="43"/>
      <c r="E51" s="23"/>
      <c r="F51" s="23"/>
      <c r="G51" s="58">
        <v>0</v>
      </c>
      <c r="H51" s="58">
        <v>0</v>
      </c>
      <c r="I51" s="58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/>
      <c r="U51" s="24"/>
      <c r="V51" s="24"/>
      <c r="W51" s="24"/>
      <c r="X51" s="24"/>
      <c r="Y51" s="24"/>
      <c r="Z51" s="24"/>
      <c r="AA51" s="24"/>
      <c r="AB51" s="24"/>
      <c r="AC51" s="24"/>
    </row>
    <row r="52" spans="1:29" ht="15" customHeight="1" x14ac:dyDescent="0.25">
      <c r="A52" s="22">
        <v>46</v>
      </c>
      <c r="B52" s="1" t="s">
        <v>79</v>
      </c>
      <c r="C52" s="43"/>
      <c r="D52" s="43"/>
      <c r="E52" s="23"/>
      <c r="F52" s="23"/>
      <c r="G52" s="58">
        <v>0</v>
      </c>
      <c r="H52" s="58">
        <v>0</v>
      </c>
      <c r="I52" s="58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/>
      <c r="U52" s="24"/>
      <c r="V52" s="24"/>
      <c r="W52" s="24"/>
      <c r="X52" s="24"/>
      <c r="Y52" s="24"/>
      <c r="Z52" s="24"/>
      <c r="AA52" s="24"/>
      <c r="AB52" s="24"/>
      <c r="AC52" s="24"/>
    </row>
    <row r="53" spans="1:29" ht="15" customHeight="1" x14ac:dyDescent="0.25">
      <c r="A53" s="22">
        <v>47</v>
      </c>
      <c r="B53" s="1" t="s">
        <v>80</v>
      </c>
      <c r="C53" s="43"/>
      <c r="D53" s="43"/>
      <c r="E53" s="23"/>
      <c r="F53" s="23"/>
      <c r="G53" s="58">
        <v>0</v>
      </c>
      <c r="H53" s="58">
        <v>0</v>
      </c>
      <c r="I53" s="58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/>
      <c r="U53" s="24"/>
      <c r="V53" s="24"/>
      <c r="W53" s="24"/>
      <c r="X53" s="24"/>
      <c r="Y53" s="24"/>
      <c r="Z53" s="24"/>
      <c r="AA53" s="24"/>
      <c r="AB53" s="24"/>
      <c r="AC53" s="24"/>
    </row>
    <row r="54" spans="1:29" ht="15" customHeight="1" x14ac:dyDescent="0.25">
      <c r="A54" s="22">
        <v>48</v>
      </c>
      <c r="B54" s="1" t="s">
        <v>81</v>
      </c>
      <c r="C54" s="43"/>
      <c r="D54" s="43"/>
      <c r="E54" s="23"/>
      <c r="F54" s="23"/>
      <c r="G54" s="58">
        <v>0</v>
      </c>
      <c r="H54" s="58">
        <v>0</v>
      </c>
      <c r="I54" s="58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/>
      <c r="U54" s="24"/>
      <c r="V54" s="24"/>
      <c r="W54" s="24"/>
      <c r="X54" s="24"/>
      <c r="Y54" s="24"/>
      <c r="Z54" s="24"/>
      <c r="AA54" s="24"/>
      <c r="AB54" s="24"/>
      <c r="AC54" s="24"/>
    </row>
    <row r="55" spans="1:29" ht="15" customHeight="1" x14ac:dyDescent="0.25">
      <c r="A55" s="22">
        <v>49</v>
      </c>
      <c r="B55" s="1" t="s">
        <v>82</v>
      </c>
      <c r="C55" s="43"/>
      <c r="D55" s="43"/>
      <c r="E55" s="23"/>
      <c r="F55" s="23"/>
      <c r="G55" s="58">
        <v>0</v>
      </c>
      <c r="H55" s="58">
        <v>0</v>
      </c>
      <c r="I55" s="58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/>
      <c r="U55" s="24"/>
      <c r="V55" s="24"/>
      <c r="W55" s="24"/>
      <c r="X55" s="24"/>
      <c r="Y55" s="24"/>
      <c r="Z55" s="24"/>
      <c r="AA55" s="24"/>
      <c r="AB55" s="24"/>
      <c r="AC55" s="24"/>
    </row>
    <row r="56" spans="1:29" ht="15" customHeight="1" x14ac:dyDescent="0.25">
      <c r="A56" s="22">
        <v>50</v>
      </c>
      <c r="B56" s="1" t="s">
        <v>83</v>
      </c>
      <c r="C56" s="43"/>
      <c r="D56" s="43"/>
      <c r="E56" s="23"/>
      <c r="F56" s="23"/>
      <c r="G56" s="58">
        <v>0</v>
      </c>
      <c r="H56" s="58">
        <v>0</v>
      </c>
      <c r="I56" s="58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/>
      <c r="U56" s="24"/>
      <c r="V56" s="24"/>
      <c r="W56" s="24"/>
      <c r="X56" s="24"/>
      <c r="Y56" s="24"/>
      <c r="Z56" s="24"/>
      <c r="AA56" s="24"/>
      <c r="AB56" s="24"/>
      <c r="AC56" s="24"/>
    </row>
    <row r="57" spans="1:29" ht="15" customHeight="1" x14ac:dyDescent="0.25">
      <c r="A57" s="22">
        <v>51</v>
      </c>
      <c r="B57" s="1" t="s">
        <v>84</v>
      </c>
      <c r="C57" s="43"/>
      <c r="D57" s="43"/>
      <c r="E57" s="23"/>
      <c r="F57" s="23"/>
      <c r="G57" s="58">
        <v>0</v>
      </c>
      <c r="H57" s="58">
        <v>0</v>
      </c>
      <c r="I57" s="58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/>
      <c r="U57" s="24"/>
      <c r="V57" s="24"/>
      <c r="W57" s="24"/>
      <c r="X57" s="24"/>
      <c r="Y57" s="24"/>
      <c r="Z57" s="24"/>
      <c r="AA57" s="24"/>
      <c r="AB57" s="24"/>
      <c r="AC57" s="24"/>
    </row>
    <row r="58" spans="1:29" ht="15" customHeight="1" x14ac:dyDescent="0.25">
      <c r="A58" s="22">
        <v>52</v>
      </c>
      <c r="B58" s="1" t="s">
        <v>85</v>
      </c>
      <c r="C58" s="43"/>
      <c r="D58" s="43"/>
      <c r="E58" s="23"/>
      <c r="F58" s="23"/>
      <c r="G58" s="58">
        <v>0</v>
      </c>
      <c r="H58" s="58">
        <v>0</v>
      </c>
      <c r="I58" s="58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/>
      <c r="U58" s="24"/>
      <c r="V58" s="24"/>
      <c r="W58" s="24"/>
      <c r="X58" s="24"/>
      <c r="Y58" s="24"/>
      <c r="Z58" s="24"/>
      <c r="AA58" s="24"/>
      <c r="AB58" s="24"/>
      <c r="AC58" s="24"/>
    </row>
    <row r="59" spans="1:29" ht="15" customHeight="1" x14ac:dyDescent="0.25">
      <c r="A59" s="22">
        <v>53</v>
      </c>
      <c r="B59" s="1" t="s">
        <v>86</v>
      </c>
      <c r="C59" s="43"/>
      <c r="D59" s="43"/>
      <c r="E59" s="23"/>
      <c r="F59" s="23"/>
      <c r="G59" s="58">
        <v>0</v>
      </c>
      <c r="H59" s="58">
        <v>0</v>
      </c>
      <c r="I59" s="58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/>
      <c r="U59" s="24"/>
      <c r="V59" s="24"/>
      <c r="W59" s="24"/>
      <c r="X59" s="24"/>
      <c r="Y59" s="24"/>
      <c r="Z59" s="24"/>
      <c r="AA59" s="24"/>
      <c r="AB59" s="24"/>
      <c r="AC59" s="24"/>
    </row>
    <row r="60" spans="1:29" ht="15" customHeight="1" x14ac:dyDescent="0.25">
      <c r="A60" s="22">
        <v>54</v>
      </c>
      <c r="B60" s="2" t="s">
        <v>87</v>
      </c>
      <c r="C60" s="43"/>
      <c r="D60" s="43"/>
      <c r="E60" s="23"/>
      <c r="F60" s="23"/>
      <c r="G60" s="58">
        <v>0</v>
      </c>
      <c r="H60" s="58">
        <v>0</v>
      </c>
      <c r="I60" s="58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/>
      <c r="U60" s="24"/>
      <c r="V60" s="24"/>
      <c r="W60" s="24"/>
      <c r="X60" s="24"/>
      <c r="Y60" s="24"/>
      <c r="Z60" s="24"/>
      <c r="AA60" s="24"/>
      <c r="AB60" s="24"/>
      <c r="AC60" s="24"/>
    </row>
    <row r="61" spans="1:29" ht="15" customHeight="1" x14ac:dyDescent="0.25">
      <c r="A61" s="22">
        <v>55</v>
      </c>
      <c r="B61" s="2" t="s">
        <v>88</v>
      </c>
      <c r="C61" s="43"/>
      <c r="D61" s="43"/>
      <c r="E61" s="23"/>
      <c r="F61" s="23"/>
      <c r="G61" s="58">
        <v>0</v>
      </c>
      <c r="H61" s="58">
        <v>0</v>
      </c>
      <c r="I61" s="58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/>
      <c r="U61" s="24"/>
      <c r="V61" s="24"/>
      <c r="W61" s="24"/>
      <c r="X61" s="24"/>
      <c r="Y61" s="24"/>
      <c r="Z61" s="24"/>
      <c r="AA61" s="24"/>
      <c r="AB61" s="24"/>
      <c r="AC61" s="24"/>
    </row>
    <row r="62" spans="1:29" ht="15" customHeight="1" x14ac:dyDescent="0.25">
      <c r="A62" s="22">
        <v>56</v>
      </c>
      <c r="B62" s="2" t="s">
        <v>89</v>
      </c>
      <c r="C62" s="43"/>
      <c r="D62" s="43"/>
      <c r="E62" s="23"/>
      <c r="F62" s="23"/>
      <c r="G62" s="58">
        <v>0</v>
      </c>
      <c r="H62" s="58">
        <v>0</v>
      </c>
      <c r="I62" s="58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/>
      <c r="U62" s="24"/>
      <c r="V62" s="24"/>
      <c r="W62" s="24"/>
      <c r="X62" s="24"/>
      <c r="Y62" s="24"/>
      <c r="Z62" s="24"/>
      <c r="AA62" s="24"/>
      <c r="AB62" s="24"/>
      <c r="AC62" s="24"/>
    </row>
    <row r="63" spans="1:29" ht="15" customHeight="1" x14ac:dyDescent="0.25">
      <c r="A63" s="22">
        <v>57</v>
      </c>
      <c r="B63" s="2" t="s">
        <v>90</v>
      </c>
      <c r="C63" s="43"/>
      <c r="D63" s="43"/>
      <c r="E63" s="23"/>
      <c r="F63" s="23"/>
      <c r="G63" s="58">
        <v>0</v>
      </c>
      <c r="H63" s="58">
        <v>0</v>
      </c>
      <c r="I63" s="58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/>
      <c r="U63" s="24"/>
      <c r="V63" s="24"/>
      <c r="W63" s="24"/>
      <c r="X63" s="24"/>
      <c r="Y63" s="24"/>
      <c r="Z63" s="24"/>
      <c r="AA63" s="24"/>
      <c r="AB63" s="24"/>
      <c r="AC63" s="24"/>
    </row>
    <row r="64" spans="1:29" ht="15" customHeight="1" x14ac:dyDescent="0.25">
      <c r="A64" s="22">
        <v>58</v>
      </c>
      <c r="B64" s="2" t="s">
        <v>91</v>
      </c>
      <c r="C64" s="43"/>
      <c r="D64" s="43"/>
      <c r="E64" s="23"/>
      <c r="F64" s="23"/>
      <c r="G64" s="58">
        <v>0</v>
      </c>
      <c r="H64" s="58">
        <v>0</v>
      </c>
      <c r="I64" s="58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/>
      <c r="U64" s="24"/>
      <c r="V64" s="24"/>
      <c r="W64" s="24"/>
      <c r="X64" s="24"/>
      <c r="Y64" s="24"/>
      <c r="Z64" s="24"/>
      <c r="AA64" s="24"/>
      <c r="AB64" s="24"/>
      <c r="AC64" s="24"/>
    </row>
    <row r="65" spans="1:29" s="15" customFormat="1" ht="15.75" customHeight="1" x14ac:dyDescent="0.25">
      <c r="A65" s="25"/>
      <c r="B65" s="28" t="s">
        <v>92</v>
      </c>
      <c r="C65" s="39">
        <f>SUM(C7:C100)</f>
        <v>0</v>
      </c>
      <c r="D65" s="39">
        <f>SUM(D7:D100)</f>
        <v>0</v>
      </c>
      <c r="E65" s="23"/>
      <c r="F65" s="23"/>
      <c r="G65" s="59">
        <f t="shared" ref="G65:T65" si="0">SUM(G7:G64)</f>
        <v>57466156.450000003</v>
      </c>
      <c r="H65" s="59">
        <f t="shared" si="0"/>
        <v>4563528</v>
      </c>
      <c r="I65" s="59">
        <f t="shared" si="0"/>
        <v>4563531</v>
      </c>
      <c r="J65" s="29">
        <f t="shared" si="0"/>
        <v>4563534</v>
      </c>
      <c r="K65" s="29">
        <f t="shared" si="0"/>
        <v>4563539</v>
      </c>
      <c r="L65" s="29">
        <f t="shared" si="0"/>
        <v>6509831.5</v>
      </c>
      <c r="M65" s="29">
        <f t="shared" si="0"/>
        <v>5320940.4000000004</v>
      </c>
      <c r="N65" s="29">
        <f t="shared" si="0"/>
        <v>4563539</v>
      </c>
      <c r="O65" s="29">
        <f t="shared" si="0"/>
        <v>4563543</v>
      </c>
      <c r="P65" s="29">
        <f t="shared" si="0"/>
        <v>4563541</v>
      </c>
      <c r="Q65" s="29">
        <f t="shared" si="0"/>
        <v>4563538</v>
      </c>
      <c r="R65" s="29">
        <f t="shared" si="0"/>
        <v>4563539</v>
      </c>
      <c r="S65" s="29">
        <f t="shared" si="0"/>
        <v>4563552.55</v>
      </c>
      <c r="T65" s="29">
        <f t="shared" si="0"/>
        <v>0</v>
      </c>
      <c r="U65" s="29">
        <f t="shared" ref="U65:AC65" si="1">SUM(U7:U100)</f>
        <v>0</v>
      </c>
      <c r="V65" s="29">
        <f t="shared" si="1"/>
        <v>0</v>
      </c>
      <c r="W65" s="29">
        <f t="shared" si="1"/>
        <v>0</v>
      </c>
      <c r="X65" s="29">
        <f t="shared" si="1"/>
        <v>0</v>
      </c>
      <c r="Y65" s="29">
        <f t="shared" si="1"/>
        <v>0</v>
      </c>
      <c r="Z65" s="29">
        <f t="shared" si="1"/>
        <v>0</v>
      </c>
      <c r="AA65" s="29">
        <f t="shared" si="1"/>
        <v>0</v>
      </c>
      <c r="AB65" s="29">
        <f t="shared" si="1"/>
        <v>0</v>
      </c>
      <c r="AC65" s="29">
        <f t="shared" si="1"/>
        <v>0</v>
      </c>
    </row>
    <row r="66" spans="1:29" x14ac:dyDescent="0.25">
      <c r="F66" s="57"/>
      <c r="G66" s="60"/>
      <c r="H66" s="60"/>
      <c r="I66" s="60"/>
      <c r="T66" s="30"/>
      <c r="Y66" s="30"/>
    </row>
    <row r="67" spans="1:29" x14ac:dyDescent="0.25">
      <c r="C67" s="26"/>
      <c r="D67" s="26"/>
      <c r="E67" s="26"/>
      <c r="F67" s="26"/>
      <c r="G67" s="60"/>
      <c r="H67" s="60"/>
      <c r="I67" s="60"/>
      <c r="T67" s="30"/>
      <c r="Y67" s="30"/>
    </row>
  </sheetData>
  <sheetProtection formatCells="0" formatColumns="0" formatRows="0" insertColumns="0" insertRows="0" insertHyperlinks="0" deleteColumns="0" deleteRows="0" sort="0" autoFilter="0" pivotTables="0"/>
  <mergeCells count="17">
    <mergeCell ref="A4:A6"/>
    <mergeCell ref="B4:B6"/>
    <mergeCell ref="C4:F4"/>
    <mergeCell ref="G4:G6"/>
    <mergeCell ref="Z5:AC5"/>
    <mergeCell ref="Y4:AC4"/>
    <mergeCell ref="C5:D5"/>
    <mergeCell ref="E5:F5"/>
    <mergeCell ref="T5:T6"/>
    <mergeCell ref="U5:X5"/>
    <mergeCell ref="Y5:Y6"/>
    <mergeCell ref="T4:X4"/>
    <mergeCell ref="H4:S4"/>
    <mergeCell ref="H5:J5"/>
    <mergeCell ref="K5:M5"/>
    <mergeCell ref="N5:P5"/>
    <mergeCell ref="Q5:S5"/>
  </mergeCells>
  <pageMargins left="0.70866141732282995" right="0.70866141732282995" top="0.74803149606299002" bottom="0.74803149606299002" header="0.31496062992126" footer="0.31496062992126"/>
  <pageSetup paperSize="9" scale="41" fitToHeight="2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B9BD5"/>
    <pageSetUpPr fitToPage="1"/>
  </sheetPr>
  <dimension ref="A1:AD67"/>
  <sheetViews>
    <sheetView workbookViewId="0">
      <pane xSplit="2" ySplit="6" topLeftCell="C7" activePane="bottomRight" state="frozen"/>
      <selection pane="topRight"/>
      <selection pane="bottomLeft"/>
      <selection pane="bottomRight" activeCell="C1" sqref="C1"/>
    </sheetView>
  </sheetViews>
  <sheetFormatPr defaultColWidth="9.140625" defaultRowHeight="15" x14ac:dyDescent="0.25"/>
  <cols>
    <col min="1" max="1" width="9.140625" style="8"/>
    <col min="2" max="2" width="50.85546875" style="9" customWidth="1"/>
    <col min="3" max="3" width="16.28515625" style="10" hidden="1" customWidth="1"/>
    <col min="4" max="4" width="15.28515625" style="10" hidden="1" customWidth="1"/>
    <col min="5" max="6" width="13.85546875" style="10" hidden="1" customWidth="1"/>
    <col min="7" max="7" width="18.5703125" style="62" customWidth="1"/>
    <col min="8" max="12" width="17.28515625" style="33" customWidth="1"/>
    <col min="13" max="15" width="18.42578125" style="33" customWidth="1"/>
    <col min="16" max="19" width="18" style="33" customWidth="1"/>
    <col min="20" max="20" width="18.42578125" style="12" hidden="1" customWidth="1"/>
    <col min="21" max="24" width="16" style="13" hidden="1" customWidth="1"/>
    <col min="25" max="25" width="17.85546875" style="12" hidden="1" customWidth="1"/>
    <col min="26" max="29" width="16" style="13" hidden="1" customWidth="1"/>
    <col min="30" max="30" width="9.140625" style="8"/>
  </cols>
  <sheetData>
    <row r="1" spans="1:29" x14ac:dyDescent="0.25">
      <c r="S1" s="14" t="s">
        <v>122</v>
      </c>
      <c r="X1" s="14"/>
    </row>
    <row r="3" spans="1:29" s="15" customFormat="1" ht="15" customHeight="1" x14ac:dyDescent="0.25">
      <c r="A3" s="8" t="s">
        <v>123</v>
      </c>
      <c r="B3" s="27"/>
      <c r="C3" s="16"/>
      <c r="D3" s="16"/>
      <c r="E3" s="16"/>
      <c r="F3" s="16"/>
      <c r="G3" s="63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s="99" customFormat="1" ht="28.5" customHeight="1" x14ac:dyDescent="0.25">
      <c r="A4" s="149"/>
      <c r="B4" s="150" t="s">
        <v>5</v>
      </c>
      <c r="C4" s="151" t="s">
        <v>6</v>
      </c>
      <c r="D4" s="151"/>
      <c r="E4" s="151"/>
      <c r="F4" s="151"/>
      <c r="G4" s="148" t="s">
        <v>8</v>
      </c>
      <c r="H4" s="148" t="s">
        <v>9</v>
      </c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 t="s">
        <v>116</v>
      </c>
      <c r="U4" s="148"/>
      <c r="V4" s="148"/>
      <c r="W4" s="148"/>
      <c r="X4" s="148"/>
      <c r="Y4" s="137" t="s">
        <v>117</v>
      </c>
      <c r="Z4" s="138"/>
      <c r="AA4" s="138"/>
      <c r="AB4" s="138"/>
      <c r="AC4" s="139"/>
    </row>
    <row r="5" spans="1:29" s="18" customFormat="1" ht="20.25" customHeight="1" x14ac:dyDescent="0.25">
      <c r="A5" s="149"/>
      <c r="B5" s="150"/>
      <c r="C5" s="152" t="s">
        <v>118</v>
      </c>
      <c r="D5" s="152"/>
      <c r="E5" s="152" t="s">
        <v>119</v>
      </c>
      <c r="F5" s="152"/>
      <c r="G5" s="148"/>
      <c r="H5" s="148" t="s">
        <v>14</v>
      </c>
      <c r="I5" s="148"/>
      <c r="J5" s="148"/>
      <c r="K5" s="148" t="s">
        <v>15</v>
      </c>
      <c r="L5" s="148"/>
      <c r="M5" s="148"/>
      <c r="N5" s="148" t="s">
        <v>16</v>
      </c>
      <c r="O5" s="148"/>
      <c r="P5" s="148"/>
      <c r="Q5" s="148" t="s">
        <v>17</v>
      </c>
      <c r="R5" s="148"/>
      <c r="S5" s="148"/>
      <c r="T5" s="135" t="s">
        <v>8</v>
      </c>
      <c r="U5" s="137" t="s">
        <v>19</v>
      </c>
      <c r="V5" s="138"/>
      <c r="W5" s="138"/>
      <c r="X5" s="139"/>
      <c r="Y5" s="140" t="s">
        <v>8</v>
      </c>
      <c r="Z5" s="137" t="s">
        <v>19</v>
      </c>
      <c r="AA5" s="138"/>
      <c r="AB5" s="138"/>
      <c r="AC5" s="139"/>
    </row>
    <row r="6" spans="1:29" s="98" customFormat="1" ht="14.25" x14ac:dyDescent="0.25">
      <c r="A6" s="149"/>
      <c r="B6" s="150"/>
      <c r="C6" s="97" t="s">
        <v>20</v>
      </c>
      <c r="D6" s="97" t="s">
        <v>21</v>
      </c>
      <c r="E6" s="97" t="s">
        <v>20</v>
      </c>
      <c r="F6" s="97" t="s">
        <v>21</v>
      </c>
      <c r="G6" s="148"/>
      <c r="H6" s="96" t="s">
        <v>22</v>
      </c>
      <c r="I6" s="96" t="s">
        <v>23</v>
      </c>
      <c r="J6" s="96" t="s">
        <v>24</v>
      </c>
      <c r="K6" s="96" t="s">
        <v>25</v>
      </c>
      <c r="L6" s="96" t="s">
        <v>26</v>
      </c>
      <c r="M6" s="96" t="s">
        <v>27</v>
      </c>
      <c r="N6" s="96" t="s">
        <v>28</v>
      </c>
      <c r="O6" s="96" t="s">
        <v>29</v>
      </c>
      <c r="P6" s="96" t="s">
        <v>30</v>
      </c>
      <c r="Q6" s="96" t="s">
        <v>31</v>
      </c>
      <c r="R6" s="96" t="s">
        <v>32</v>
      </c>
      <c r="S6" s="96" t="s">
        <v>33</v>
      </c>
      <c r="T6" s="136"/>
      <c r="U6" s="96" t="s">
        <v>14</v>
      </c>
      <c r="V6" s="96" t="s">
        <v>15</v>
      </c>
      <c r="W6" s="96" t="s">
        <v>16</v>
      </c>
      <c r="X6" s="96" t="s">
        <v>17</v>
      </c>
      <c r="Y6" s="141"/>
      <c r="Z6" s="96" t="s">
        <v>14</v>
      </c>
      <c r="AA6" s="96" t="s">
        <v>15</v>
      </c>
      <c r="AB6" s="96" t="s">
        <v>16</v>
      </c>
      <c r="AC6" s="96" t="s">
        <v>17</v>
      </c>
    </row>
    <row r="7" spans="1:29" ht="15" customHeight="1" x14ac:dyDescent="0.25">
      <c r="A7" s="22">
        <v>1</v>
      </c>
      <c r="B7" s="1" t="s">
        <v>34</v>
      </c>
      <c r="C7" s="43"/>
      <c r="D7" s="43"/>
      <c r="E7" s="23"/>
      <c r="F7" s="23"/>
      <c r="G7" s="64">
        <v>114528748.02</v>
      </c>
      <c r="H7" s="24">
        <v>9544055</v>
      </c>
      <c r="I7" s="24">
        <v>9544058</v>
      </c>
      <c r="J7" s="24">
        <v>9544060</v>
      </c>
      <c r="K7" s="24">
        <v>9544063</v>
      </c>
      <c r="L7" s="24">
        <v>9544061</v>
      </c>
      <c r="M7" s="24">
        <v>9544066</v>
      </c>
      <c r="N7" s="24">
        <v>9544061</v>
      </c>
      <c r="O7" s="24">
        <v>9544065</v>
      </c>
      <c r="P7" s="24">
        <v>9544062</v>
      </c>
      <c r="Q7" s="24">
        <v>9544064</v>
      </c>
      <c r="R7" s="24">
        <v>9544061</v>
      </c>
      <c r="S7" s="24">
        <v>9544072.0199999996</v>
      </c>
      <c r="T7" s="24"/>
      <c r="U7" s="24"/>
      <c r="V7" s="24"/>
      <c r="W7" s="24"/>
      <c r="X7" s="24"/>
      <c r="Y7" s="24"/>
      <c r="Z7" s="24"/>
      <c r="AA7" s="24"/>
      <c r="AB7" s="24"/>
      <c r="AC7" s="24"/>
    </row>
    <row r="8" spans="1:29" ht="15" customHeight="1" x14ac:dyDescent="0.25">
      <c r="A8" s="22">
        <v>2</v>
      </c>
      <c r="B8" s="1" t="s">
        <v>35</v>
      </c>
      <c r="C8" s="43"/>
      <c r="D8" s="43"/>
      <c r="E8" s="23"/>
      <c r="F8" s="23"/>
      <c r="G8" s="64">
        <v>73687107.269999996</v>
      </c>
      <c r="H8" s="24">
        <v>6140589</v>
      </c>
      <c r="I8" s="24">
        <v>6140590</v>
      </c>
      <c r="J8" s="24">
        <v>6140589</v>
      </c>
      <c r="K8" s="24">
        <v>6140592</v>
      </c>
      <c r="L8" s="24">
        <v>6140591</v>
      </c>
      <c r="M8" s="24">
        <v>6140594</v>
      </c>
      <c r="N8" s="24">
        <v>6140593</v>
      </c>
      <c r="O8" s="24">
        <v>6140594</v>
      </c>
      <c r="P8" s="24">
        <v>6140593</v>
      </c>
      <c r="Q8" s="24">
        <v>6140594</v>
      </c>
      <c r="R8" s="24">
        <v>6140593</v>
      </c>
      <c r="S8" s="24">
        <v>6140595.2699999996</v>
      </c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29" ht="15" customHeight="1" x14ac:dyDescent="0.25">
      <c r="A9" s="22">
        <v>3</v>
      </c>
      <c r="B9" s="1" t="s">
        <v>36</v>
      </c>
      <c r="C9" s="43"/>
      <c r="D9" s="43"/>
      <c r="E9" s="23"/>
      <c r="F9" s="23"/>
      <c r="G9" s="64">
        <v>132268852.23999999</v>
      </c>
      <c r="H9" s="24">
        <v>10790340</v>
      </c>
      <c r="I9" s="24">
        <v>10790342</v>
      </c>
      <c r="J9" s="24">
        <v>11086054.460000001</v>
      </c>
      <c r="K9" s="24">
        <v>10790346</v>
      </c>
      <c r="L9" s="24">
        <v>12907385.74</v>
      </c>
      <c r="M9" s="24">
        <v>11162311.23</v>
      </c>
      <c r="N9" s="24">
        <v>10790345</v>
      </c>
      <c r="O9" s="24">
        <v>10790346</v>
      </c>
      <c r="P9" s="24">
        <v>10790345</v>
      </c>
      <c r="Q9" s="24">
        <v>10790343</v>
      </c>
      <c r="R9" s="24">
        <v>10790345</v>
      </c>
      <c r="S9" s="24">
        <v>10790348.810000001</v>
      </c>
      <c r="T9" s="24"/>
      <c r="U9" s="24"/>
      <c r="V9" s="24"/>
      <c r="W9" s="24"/>
      <c r="X9" s="24"/>
      <c r="Y9" s="24"/>
      <c r="Z9" s="24"/>
      <c r="AA9" s="24"/>
      <c r="AB9" s="24"/>
      <c r="AC9" s="24"/>
    </row>
    <row r="10" spans="1:29" ht="15" customHeight="1" x14ac:dyDescent="0.25">
      <c r="A10" s="22">
        <v>4</v>
      </c>
      <c r="B10" s="1" t="s">
        <v>37</v>
      </c>
      <c r="C10" s="43"/>
      <c r="D10" s="43"/>
      <c r="E10" s="23"/>
      <c r="F10" s="23"/>
      <c r="G10" s="64">
        <v>92835054.849999994</v>
      </c>
      <c r="H10" s="24">
        <v>7736249</v>
      </c>
      <c r="I10" s="24">
        <v>7736252</v>
      </c>
      <c r="J10" s="24">
        <v>7736250</v>
      </c>
      <c r="K10" s="24">
        <v>7736254</v>
      </c>
      <c r="L10" s="24">
        <v>7736255</v>
      </c>
      <c r="M10" s="24">
        <v>7736257</v>
      </c>
      <c r="N10" s="24">
        <v>7736255</v>
      </c>
      <c r="O10" s="24">
        <v>7736257</v>
      </c>
      <c r="P10" s="24">
        <v>7736254</v>
      </c>
      <c r="Q10" s="24">
        <v>7736258</v>
      </c>
      <c r="R10" s="24">
        <v>7736255</v>
      </c>
      <c r="S10" s="24">
        <v>7736258.8499999996</v>
      </c>
      <c r="T10" s="24"/>
      <c r="U10" s="24"/>
      <c r="V10" s="24"/>
      <c r="W10" s="24"/>
      <c r="X10" s="24"/>
      <c r="Y10" s="24"/>
      <c r="Z10" s="24"/>
      <c r="AA10" s="24"/>
      <c r="AB10" s="24"/>
      <c r="AC10" s="24"/>
    </row>
    <row r="11" spans="1:29" ht="15" customHeight="1" x14ac:dyDescent="0.25">
      <c r="A11" s="22">
        <v>5</v>
      </c>
      <c r="B11" s="1" t="s">
        <v>38</v>
      </c>
      <c r="C11" s="43"/>
      <c r="D11" s="43"/>
      <c r="E11" s="23"/>
      <c r="F11" s="23"/>
      <c r="G11" s="64">
        <v>73602186.519999996</v>
      </c>
      <c r="H11" s="24">
        <v>6018648</v>
      </c>
      <c r="I11" s="24">
        <v>6018648</v>
      </c>
      <c r="J11" s="24">
        <v>6172084.6100000003</v>
      </c>
      <c r="K11" s="24">
        <v>6018653</v>
      </c>
      <c r="L11" s="24">
        <v>6018650</v>
      </c>
      <c r="M11" s="24">
        <v>7243587.8399999999</v>
      </c>
      <c r="N11" s="24">
        <v>6018651</v>
      </c>
      <c r="O11" s="24">
        <v>6018654</v>
      </c>
      <c r="P11" s="24">
        <v>6018652</v>
      </c>
      <c r="Q11" s="24">
        <v>6018652</v>
      </c>
      <c r="R11" s="24">
        <v>6018651</v>
      </c>
      <c r="S11" s="24">
        <v>6018655.0700000003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</row>
    <row r="12" spans="1:29" ht="15" customHeight="1" x14ac:dyDescent="0.25">
      <c r="A12" s="22">
        <v>6</v>
      </c>
      <c r="B12" s="1" t="s">
        <v>39</v>
      </c>
      <c r="C12" s="43"/>
      <c r="D12" s="43"/>
      <c r="E12" s="23"/>
      <c r="F12" s="23"/>
      <c r="G12" s="64">
        <v>112338076.19</v>
      </c>
      <c r="H12" s="24">
        <v>9340417</v>
      </c>
      <c r="I12" s="24">
        <v>9340416</v>
      </c>
      <c r="J12" s="24">
        <v>9593456.8699999992</v>
      </c>
      <c r="K12" s="24">
        <v>9340422</v>
      </c>
      <c r="L12" s="24">
        <v>9340420</v>
      </c>
      <c r="M12" s="24">
        <v>9340419</v>
      </c>
      <c r="N12" s="24">
        <v>9340420</v>
      </c>
      <c r="O12" s="24">
        <v>9340423</v>
      </c>
      <c r="P12" s="24">
        <v>9340419</v>
      </c>
      <c r="Q12" s="24">
        <v>9340420</v>
      </c>
      <c r="R12" s="24">
        <v>9340420</v>
      </c>
      <c r="S12" s="24">
        <v>9340423.3200000003</v>
      </c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29" ht="15" customHeight="1" x14ac:dyDescent="0.25">
      <c r="A13" s="22">
        <v>7</v>
      </c>
      <c r="B13" s="1" t="s">
        <v>40</v>
      </c>
      <c r="C13" s="43"/>
      <c r="D13" s="43"/>
      <c r="E13" s="23"/>
      <c r="F13" s="23"/>
      <c r="G13" s="64">
        <v>87354210.810000002</v>
      </c>
      <c r="H13" s="24">
        <v>7090359</v>
      </c>
      <c r="I13" s="24">
        <v>7090360</v>
      </c>
      <c r="J13" s="24">
        <v>9360240.3900000006</v>
      </c>
      <c r="K13" s="24">
        <v>7090362</v>
      </c>
      <c r="L13" s="24">
        <v>7090360</v>
      </c>
      <c r="M13" s="24">
        <v>7090362</v>
      </c>
      <c r="N13" s="24">
        <v>7090360</v>
      </c>
      <c r="O13" s="24">
        <v>7090362</v>
      </c>
      <c r="P13" s="24">
        <v>7090361</v>
      </c>
      <c r="Q13" s="24">
        <v>7090361</v>
      </c>
      <c r="R13" s="24">
        <v>7090360</v>
      </c>
      <c r="S13" s="24">
        <v>7090363.4199999999</v>
      </c>
      <c r="T13" s="24"/>
      <c r="U13" s="24"/>
      <c r="V13" s="24"/>
      <c r="W13" s="24"/>
      <c r="X13" s="24"/>
      <c r="Y13" s="24"/>
      <c r="Z13" s="24"/>
      <c r="AA13" s="24"/>
      <c r="AB13" s="24"/>
      <c r="AC13" s="24"/>
    </row>
    <row r="14" spans="1:29" ht="15" customHeight="1" x14ac:dyDescent="0.25">
      <c r="A14" s="22">
        <v>8</v>
      </c>
      <c r="B14" s="1" t="s">
        <v>41</v>
      </c>
      <c r="C14" s="43"/>
      <c r="D14" s="43"/>
      <c r="E14" s="23"/>
      <c r="F14" s="23"/>
      <c r="G14" s="64">
        <v>78555609.540000007</v>
      </c>
      <c r="H14" s="24">
        <v>6546299</v>
      </c>
      <c r="I14" s="24">
        <v>6546299</v>
      </c>
      <c r="J14" s="24">
        <v>6546301</v>
      </c>
      <c r="K14" s="24">
        <v>6546302</v>
      </c>
      <c r="L14" s="24">
        <v>6546300</v>
      </c>
      <c r="M14" s="24">
        <v>6546302</v>
      </c>
      <c r="N14" s="24">
        <v>6546300</v>
      </c>
      <c r="O14" s="24">
        <v>6546302</v>
      </c>
      <c r="P14" s="24">
        <v>6546301</v>
      </c>
      <c r="Q14" s="24">
        <v>6546300</v>
      </c>
      <c r="R14" s="24">
        <v>6546300</v>
      </c>
      <c r="S14" s="24">
        <v>6546303.54</v>
      </c>
      <c r="T14" s="24"/>
      <c r="U14" s="24"/>
      <c r="V14" s="24"/>
      <c r="W14" s="24"/>
      <c r="X14" s="24"/>
      <c r="Y14" s="24"/>
      <c r="Z14" s="24"/>
      <c r="AA14" s="24"/>
      <c r="AB14" s="24"/>
      <c r="AC14" s="24"/>
    </row>
    <row r="15" spans="1:29" ht="15" customHeight="1" x14ac:dyDescent="0.25">
      <c r="A15" s="22">
        <v>9</v>
      </c>
      <c r="B15" s="1" t="s">
        <v>42</v>
      </c>
      <c r="C15" s="43"/>
      <c r="D15" s="43"/>
      <c r="E15" s="23"/>
      <c r="F15" s="23"/>
      <c r="G15" s="64">
        <v>39868146</v>
      </c>
      <c r="H15" s="24">
        <v>3237267</v>
      </c>
      <c r="I15" s="24">
        <v>3683401.28</v>
      </c>
      <c r="J15" s="24">
        <v>3237267</v>
      </c>
      <c r="K15" s="24">
        <v>3237269</v>
      </c>
      <c r="L15" s="24">
        <v>3237268</v>
      </c>
      <c r="M15" s="24">
        <v>3812057.32</v>
      </c>
      <c r="N15" s="24">
        <v>3237269</v>
      </c>
      <c r="O15" s="24">
        <v>3237270</v>
      </c>
      <c r="P15" s="24">
        <v>3237268</v>
      </c>
      <c r="Q15" s="24">
        <v>3237270</v>
      </c>
      <c r="R15" s="24">
        <v>3237269</v>
      </c>
      <c r="S15" s="24">
        <v>3237270.4</v>
      </c>
      <c r="T15" s="24"/>
      <c r="U15" s="24"/>
      <c r="V15" s="24"/>
      <c r="W15" s="24"/>
      <c r="X15" s="24"/>
      <c r="Y15" s="24"/>
      <c r="Z15" s="24"/>
      <c r="AA15" s="24"/>
      <c r="AB15" s="24"/>
      <c r="AC15" s="24"/>
    </row>
    <row r="16" spans="1:29" ht="15.95" customHeight="1" x14ac:dyDescent="0.25">
      <c r="A16" s="22">
        <v>10</v>
      </c>
      <c r="B16" s="1" t="s">
        <v>43</v>
      </c>
      <c r="C16" s="43"/>
      <c r="D16" s="43"/>
      <c r="E16" s="23"/>
      <c r="F16" s="23"/>
      <c r="G16" s="64">
        <v>44285402.469999999</v>
      </c>
      <c r="H16" s="24">
        <v>3627566</v>
      </c>
      <c r="I16" s="24">
        <v>4058928.9</v>
      </c>
      <c r="J16" s="24">
        <v>3950808.39</v>
      </c>
      <c r="K16" s="24">
        <v>3627566</v>
      </c>
      <c r="L16" s="24">
        <v>3627566</v>
      </c>
      <c r="M16" s="24">
        <v>3627569</v>
      </c>
      <c r="N16" s="24">
        <v>3627566</v>
      </c>
      <c r="O16" s="24">
        <v>3627566</v>
      </c>
      <c r="P16" s="24">
        <v>3627566</v>
      </c>
      <c r="Q16" s="24">
        <v>3627568</v>
      </c>
      <c r="R16" s="24">
        <v>3627566</v>
      </c>
      <c r="S16" s="24">
        <v>3627566.18</v>
      </c>
      <c r="T16" s="24"/>
      <c r="U16" s="24"/>
      <c r="V16" s="24"/>
      <c r="W16" s="24"/>
      <c r="X16" s="24"/>
      <c r="Y16" s="24"/>
      <c r="Z16" s="24"/>
      <c r="AA16" s="24"/>
      <c r="AB16" s="24"/>
      <c r="AC16" s="24"/>
    </row>
    <row r="17" spans="1:29" ht="15" customHeight="1" x14ac:dyDescent="0.25">
      <c r="A17" s="22">
        <v>11</v>
      </c>
      <c r="B17" s="1" t="s">
        <v>44</v>
      </c>
      <c r="C17" s="43"/>
      <c r="D17" s="43"/>
      <c r="E17" s="23"/>
      <c r="F17" s="23"/>
      <c r="G17" s="64">
        <v>141381805.49000001</v>
      </c>
      <c r="H17" s="24">
        <v>11123854</v>
      </c>
      <c r="I17" s="24">
        <v>11123855</v>
      </c>
      <c r="J17" s="24">
        <v>13119185.84</v>
      </c>
      <c r="K17" s="24">
        <v>11123858</v>
      </c>
      <c r="L17" s="24">
        <v>11123855</v>
      </c>
      <c r="M17" s="24">
        <v>17024065.199999999</v>
      </c>
      <c r="N17" s="24">
        <v>11123855</v>
      </c>
      <c r="O17" s="24">
        <v>11123858</v>
      </c>
      <c r="P17" s="24">
        <v>11123853</v>
      </c>
      <c r="Q17" s="24">
        <v>11123856</v>
      </c>
      <c r="R17" s="24">
        <v>11123855</v>
      </c>
      <c r="S17" s="24">
        <v>11123855.449999999</v>
      </c>
      <c r="T17" s="24"/>
      <c r="U17" s="24"/>
      <c r="V17" s="24"/>
      <c r="W17" s="24"/>
      <c r="X17" s="24"/>
      <c r="Y17" s="24"/>
      <c r="Z17" s="24"/>
      <c r="AA17" s="24"/>
      <c r="AB17" s="24"/>
      <c r="AC17" s="24"/>
    </row>
    <row r="18" spans="1:29" ht="15" customHeight="1" x14ac:dyDescent="0.25">
      <c r="A18" s="22">
        <v>12</v>
      </c>
      <c r="B18" s="1" t="s">
        <v>45</v>
      </c>
      <c r="C18" s="43"/>
      <c r="D18" s="43"/>
      <c r="E18" s="23"/>
      <c r="F18" s="23"/>
      <c r="G18" s="64">
        <v>1026641899.59</v>
      </c>
      <c r="H18" s="24">
        <v>85553481</v>
      </c>
      <c r="I18" s="24">
        <v>85553485</v>
      </c>
      <c r="J18" s="24">
        <v>85553483</v>
      </c>
      <c r="K18" s="24">
        <v>85553494</v>
      </c>
      <c r="L18" s="24">
        <v>85553487</v>
      </c>
      <c r="M18" s="24">
        <v>85553499</v>
      </c>
      <c r="N18" s="24">
        <v>85553488</v>
      </c>
      <c r="O18" s="24">
        <v>85553497</v>
      </c>
      <c r="P18" s="24">
        <v>85553489</v>
      </c>
      <c r="Q18" s="24">
        <v>85553495</v>
      </c>
      <c r="R18" s="24">
        <v>85553488</v>
      </c>
      <c r="S18" s="24">
        <v>85553513.590000004</v>
      </c>
      <c r="T18" s="24"/>
      <c r="U18" s="24"/>
      <c r="V18" s="24"/>
      <c r="W18" s="24"/>
      <c r="X18" s="24"/>
      <c r="Y18" s="24"/>
      <c r="Z18" s="24"/>
      <c r="AA18" s="24"/>
      <c r="AB18" s="24"/>
      <c r="AC18" s="24"/>
    </row>
    <row r="19" spans="1:29" ht="15" customHeight="1" x14ac:dyDescent="0.25">
      <c r="A19" s="22">
        <v>13</v>
      </c>
      <c r="B19" s="1" t="s">
        <v>46</v>
      </c>
      <c r="C19" s="43"/>
      <c r="D19" s="43"/>
      <c r="E19" s="23"/>
      <c r="F19" s="23"/>
      <c r="G19" s="64">
        <v>530628931.49000001</v>
      </c>
      <c r="H19" s="24">
        <v>43571425</v>
      </c>
      <c r="I19" s="24">
        <v>43571424</v>
      </c>
      <c r="J19" s="24">
        <v>51343228.359999999</v>
      </c>
      <c r="K19" s="24">
        <v>43571431</v>
      </c>
      <c r="L19" s="24">
        <v>43571427</v>
      </c>
      <c r="M19" s="24">
        <v>43571424</v>
      </c>
      <c r="N19" s="24">
        <v>43571427</v>
      </c>
      <c r="O19" s="24">
        <v>43571431</v>
      </c>
      <c r="P19" s="24">
        <v>43571427</v>
      </c>
      <c r="Q19" s="24">
        <v>43571426</v>
      </c>
      <c r="R19" s="24">
        <v>43571427</v>
      </c>
      <c r="S19" s="24">
        <v>43571434.130000003</v>
      </c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15" customHeight="1" x14ac:dyDescent="0.25">
      <c r="A20" s="22">
        <v>14</v>
      </c>
      <c r="B20" s="1" t="s">
        <v>47</v>
      </c>
      <c r="C20" s="43"/>
      <c r="D20" s="43"/>
      <c r="E20" s="23"/>
      <c r="F20" s="23"/>
      <c r="G20" s="64">
        <v>383771721.19</v>
      </c>
      <c r="H20" s="24">
        <v>31505607</v>
      </c>
      <c r="I20" s="24">
        <v>31505611</v>
      </c>
      <c r="J20" s="24">
        <v>35810280.060000002</v>
      </c>
      <c r="K20" s="24">
        <v>31505615</v>
      </c>
      <c r="L20" s="24">
        <v>31505613</v>
      </c>
      <c r="M20" s="24">
        <v>32905294.030000001</v>
      </c>
      <c r="N20" s="24">
        <v>31505613</v>
      </c>
      <c r="O20" s="24">
        <v>31505617</v>
      </c>
      <c r="P20" s="24">
        <v>31505616</v>
      </c>
      <c r="Q20" s="24">
        <v>31505614</v>
      </c>
      <c r="R20" s="24">
        <v>31505613</v>
      </c>
      <c r="S20" s="24">
        <v>31505628.100000001</v>
      </c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15" customHeight="1" x14ac:dyDescent="0.25">
      <c r="A21" s="22">
        <v>15</v>
      </c>
      <c r="B21" s="1" t="s">
        <v>48</v>
      </c>
      <c r="C21" s="43"/>
      <c r="D21" s="43"/>
      <c r="E21" s="23"/>
      <c r="F21" s="23"/>
      <c r="G21" s="64">
        <v>291294443.38999999</v>
      </c>
      <c r="H21" s="24">
        <v>23692349</v>
      </c>
      <c r="I21" s="24">
        <v>23692350</v>
      </c>
      <c r="J21" s="24">
        <v>26798095.309999999</v>
      </c>
      <c r="K21" s="24">
        <v>23692350</v>
      </c>
      <c r="L21" s="24">
        <v>23692350</v>
      </c>
      <c r="M21" s="24">
        <v>27572846.800000001</v>
      </c>
      <c r="N21" s="24">
        <v>23692350</v>
      </c>
      <c r="O21" s="24">
        <v>23692350</v>
      </c>
      <c r="P21" s="24">
        <v>23692351</v>
      </c>
      <c r="Q21" s="24">
        <v>23692350</v>
      </c>
      <c r="R21" s="24">
        <v>23692350</v>
      </c>
      <c r="S21" s="24">
        <v>23692351.280000001</v>
      </c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15" customHeight="1" x14ac:dyDescent="0.25">
      <c r="A22" s="22">
        <v>16</v>
      </c>
      <c r="B22" s="1" t="s">
        <v>49</v>
      </c>
      <c r="C22" s="43"/>
      <c r="D22" s="43"/>
      <c r="E22" s="23"/>
      <c r="F22" s="23"/>
      <c r="G22" s="64">
        <v>572666065.89999998</v>
      </c>
      <c r="H22" s="24">
        <v>47722171</v>
      </c>
      <c r="I22" s="24">
        <v>47722171</v>
      </c>
      <c r="J22" s="24">
        <v>47722171</v>
      </c>
      <c r="K22" s="24">
        <v>47722173</v>
      </c>
      <c r="L22" s="24">
        <v>47722172</v>
      </c>
      <c r="M22" s="24">
        <v>47722173</v>
      </c>
      <c r="N22" s="24">
        <v>47722172</v>
      </c>
      <c r="O22" s="24">
        <v>47722173</v>
      </c>
      <c r="P22" s="24">
        <v>47722172</v>
      </c>
      <c r="Q22" s="24">
        <v>47722173</v>
      </c>
      <c r="R22" s="24">
        <v>47722172</v>
      </c>
      <c r="S22" s="24">
        <v>47722172.899999999</v>
      </c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15" customHeight="1" x14ac:dyDescent="0.25">
      <c r="A23" s="22">
        <v>17</v>
      </c>
      <c r="B23" s="1" t="s">
        <v>50</v>
      </c>
      <c r="C23" s="43"/>
      <c r="D23" s="43"/>
      <c r="E23" s="23"/>
      <c r="F23" s="23"/>
      <c r="G23" s="64">
        <v>229642778.05000001</v>
      </c>
      <c r="H23" s="24">
        <v>18778140</v>
      </c>
      <c r="I23" s="24">
        <v>18778140</v>
      </c>
      <c r="J23" s="24">
        <v>20314010.25</v>
      </c>
      <c r="K23" s="24">
        <v>18778142</v>
      </c>
      <c r="L23" s="24">
        <v>18778142</v>
      </c>
      <c r="M23" s="24">
        <v>21547345.420000002</v>
      </c>
      <c r="N23" s="24">
        <v>18778143</v>
      </c>
      <c r="O23" s="24">
        <v>18778143</v>
      </c>
      <c r="P23" s="24">
        <v>18778142</v>
      </c>
      <c r="Q23" s="24">
        <v>18778142</v>
      </c>
      <c r="R23" s="24">
        <v>18778143</v>
      </c>
      <c r="S23" s="24">
        <v>18778145.379999999</v>
      </c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15" customHeight="1" x14ac:dyDescent="0.25">
      <c r="A24" s="22">
        <v>18</v>
      </c>
      <c r="B24" s="1" t="s">
        <v>51</v>
      </c>
      <c r="C24" s="43"/>
      <c r="D24" s="43"/>
      <c r="E24" s="23"/>
      <c r="F24" s="23"/>
      <c r="G24" s="64">
        <v>151046343.5</v>
      </c>
      <c r="H24" s="24">
        <v>12587193</v>
      </c>
      <c r="I24" s="24">
        <v>12587194</v>
      </c>
      <c r="J24" s="24">
        <v>12587194</v>
      </c>
      <c r="K24" s="24">
        <v>12587194</v>
      </c>
      <c r="L24" s="24">
        <v>12587195</v>
      </c>
      <c r="M24" s="24">
        <v>12587197</v>
      </c>
      <c r="N24" s="24">
        <v>12587196</v>
      </c>
      <c r="O24" s="24">
        <v>12587195</v>
      </c>
      <c r="P24" s="24">
        <v>12587196</v>
      </c>
      <c r="Q24" s="24">
        <v>12587196</v>
      </c>
      <c r="R24" s="24">
        <v>12587196</v>
      </c>
      <c r="S24" s="24">
        <v>12587197.5</v>
      </c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15" customHeight="1" x14ac:dyDescent="0.25">
      <c r="A25" s="22">
        <v>19</v>
      </c>
      <c r="B25" s="1" t="s">
        <v>52</v>
      </c>
      <c r="C25" s="43"/>
      <c r="D25" s="43"/>
      <c r="E25" s="23"/>
      <c r="F25" s="23"/>
      <c r="G25" s="64">
        <v>41167497.960000001</v>
      </c>
      <c r="H25" s="24">
        <v>3420173</v>
      </c>
      <c r="I25" s="24">
        <v>3420172</v>
      </c>
      <c r="J25" s="24">
        <v>3545597.43</v>
      </c>
      <c r="K25" s="24">
        <v>3420173</v>
      </c>
      <c r="L25" s="24">
        <v>3420173</v>
      </c>
      <c r="M25" s="24">
        <v>3420172</v>
      </c>
      <c r="N25" s="24">
        <v>3420173</v>
      </c>
      <c r="O25" s="24">
        <v>3420173</v>
      </c>
      <c r="P25" s="24">
        <v>3420173</v>
      </c>
      <c r="Q25" s="24">
        <v>3420172</v>
      </c>
      <c r="R25" s="24">
        <v>3420173</v>
      </c>
      <c r="S25" s="24">
        <v>3420173.53</v>
      </c>
      <c r="T25" s="24"/>
      <c r="U25" s="24"/>
      <c r="V25" s="24"/>
      <c r="W25" s="24"/>
      <c r="X25" s="24"/>
      <c r="Y25" s="24"/>
      <c r="Z25" s="24"/>
      <c r="AA25" s="24"/>
      <c r="AB25" s="24"/>
      <c r="AC25" s="24"/>
    </row>
    <row r="26" spans="1:29" ht="15" customHeight="1" x14ac:dyDescent="0.25">
      <c r="A26" s="22">
        <v>20</v>
      </c>
      <c r="B26" s="1" t="s">
        <v>53</v>
      </c>
      <c r="C26" s="43"/>
      <c r="D26" s="43"/>
      <c r="E26" s="23"/>
      <c r="F26" s="23"/>
      <c r="G26" s="6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29" ht="15" customHeight="1" x14ac:dyDescent="0.25">
      <c r="A27" s="22">
        <v>21</v>
      </c>
      <c r="B27" s="1" t="s">
        <v>54</v>
      </c>
      <c r="C27" s="43"/>
      <c r="D27" s="43"/>
      <c r="E27" s="23"/>
      <c r="F27" s="23"/>
      <c r="G27" s="64">
        <v>391595977.42000002</v>
      </c>
      <c r="H27" s="24">
        <v>32222696</v>
      </c>
      <c r="I27" s="24">
        <v>32222696</v>
      </c>
      <c r="J27" s="24">
        <v>32222696</v>
      </c>
      <c r="K27" s="24">
        <v>32222694</v>
      </c>
      <c r="L27" s="24">
        <v>32222696</v>
      </c>
      <c r="M27" s="24">
        <v>37146330.259999998</v>
      </c>
      <c r="N27" s="24">
        <v>32222696</v>
      </c>
      <c r="O27" s="24">
        <v>32222694</v>
      </c>
      <c r="P27" s="24">
        <v>32222696</v>
      </c>
      <c r="Q27" s="24">
        <v>32222695</v>
      </c>
      <c r="R27" s="24">
        <v>32222696</v>
      </c>
      <c r="S27" s="24">
        <v>32222692.16</v>
      </c>
      <c r="T27" s="24"/>
      <c r="U27" s="24"/>
      <c r="V27" s="24"/>
      <c r="W27" s="24"/>
      <c r="X27" s="24"/>
      <c r="Y27" s="24"/>
      <c r="Z27" s="24"/>
      <c r="AA27" s="24"/>
      <c r="AB27" s="24"/>
      <c r="AC27" s="24"/>
    </row>
    <row r="28" spans="1:29" ht="15" customHeight="1" x14ac:dyDescent="0.25">
      <c r="A28" s="22">
        <v>22</v>
      </c>
      <c r="B28" s="1" t="s">
        <v>55</v>
      </c>
      <c r="C28" s="43"/>
      <c r="D28" s="43"/>
      <c r="E28" s="23"/>
      <c r="F28" s="23"/>
      <c r="G28" s="64">
        <v>3679400.46</v>
      </c>
      <c r="H28" s="24">
        <v>306615</v>
      </c>
      <c r="I28" s="24">
        <v>306615</v>
      </c>
      <c r="J28" s="24">
        <v>306615</v>
      </c>
      <c r="K28" s="24">
        <v>306617</v>
      </c>
      <c r="L28" s="24">
        <v>306617</v>
      </c>
      <c r="M28" s="24">
        <v>306617</v>
      </c>
      <c r="N28" s="24">
        <v>306617</v>
      </c>
      <c r="O28" s="24">
        <v>306618</v>
      </c>
      <c r="P28" s="24">
        <v>306617</v>
      </c>
      <c r="Q28" s="24">
        <v>306617</v>
      </c>
      <c r="R28" s="24">
        <v>306617</v>
      </c>
      <c r="S28" s="24">
        <v>306618.46000000002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29" ht="15" customHeight="1" x14ac:dyDescent="0.25">
      <c r="A29" s="22">
        <v>23</v>
      </c>
      <c r="B29" s="1" t="s">
        <v>56</v>
      </c>
      <c r="C29" s="43"/>
      <c r="D29" s="43"/>
      <c r="E29" s="23"/>
      <c r="F29" s="23"/>
      <c r="G29" s="64">
        <v>552044818.22000003</v>
      </c>
      <c r="H29" s="24">
        <v>45901078</v>
      </c>
      <c r="I29" s="24">
        <v>45901075</v>
      </c>
      <c r="J29" s="24">
        <v>47132956.399999999</v>
      </c>
      <c r="K29" s="24">
        <v>45901079</v>
      </c>
      <c r="L29" s="24">
        <v>45901079</v>
      </c>
      <c r="M29" s="24">
        <v>45901077</v>
      </c>
      <c r="N29" s="24">
        <v>45901079</v>
      </c>
      <c r="O29" s="24">
        <v>45901079</v>
      </c>
      <c r="P29" s="24">
        <v>45901079</v>
      </c>
      <c r="Q29" s="24">
        <v>45901076</v>
      </c>
      <c r="R29" s="24">
        <v>45901079</v>
      </c>
      <c r="S29" s="24">
        <v>45901081.82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</row>
    <row r="30" spans="1:29" ht="15" customHeight="1" x14ac:dyDescent="0.25">
      <c r="A30" s="22">
        <v>24</v>
      </c>
      <c r="B30" s="1" t="s">
        <v>57</v>
      </c>
      <c r="C30" s="43"/>
      <c r="D30" s="43"/>
      <c r="E30" s="23"/>
      <c r="F30" s="23"/>
      <c r="G30" s="6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/>
      <c r="U30" s="24"/>
      <c r="V30" s="24"/>
      <c r="W30" s="24"/>
      <c r="X30" s="24"/>
      <c r="Y30" s="24"/>
      <c r="Z30" s="24"/>
      <c r="AA30" s="24"/>
      <c r="AB30" s="24"/>
      <c r="AC30" s="24"/>
    </row>
    <row r="31" spans="1:29" ht="15" customHeight="1" x14ac:dyDescent="0.25">
      <c r="A31" s="22">
        <v>25</v>
      </c>
      <c r="B31" s="1" t="s">
        <v>58</v>
      </c>
      <c r="C31" s="43"/>
      <c r="D31" s="43"/>
      <c r="E31" s="23"/>
      <c r="F31" s="23"/>
      <c r="G31" s="6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</row>
    <row r="32" spans="1:29" ht="15" customHeight="1" x14ac:dyDescent="0.25">
      <c r="A32" s="22">
        <v>26</v>
      </c>
      <c r="B32" s="1" t="s">
        <v>59</v>
      </c>
      <c r="C32" s="43"/>
      <c r="D32" s="43"/>
      <c r="E32" s="23"/>
      <c r="F32" s="23"/>
      <c r="G32" s="6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t="15" customHeight="1" x14ac:dyDescent="0.25">
      <c r="A33" s="22">
        <v>27</v>
      </c>
      <c r="B33" s="1" t="s">
        <v>60</v>
      </c>
      <c r="C33" s="43"/>
      <c r="D33" s="43"/>
      <c r="E33" s="23"/>
      <c r="F33" s="23"/>
      <c r="G33" s="6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ht="15" customHeight="1" x14ac:dyDescent="0.25">
      <c r="A34" s="22">
        <v>28</v>
      </c>
      <c r="B34" s="1" t="s">
        <v>61</v>
      </c>
      <c r="C34" s="43"/>
      <c r="D34" s="43"/>
      <c r="E34" s="23"/>
      <c r="F34" s="23"/>
      <c r="G34" s="64">
        <v>231467105.99000001</v>
      </c>
      <c r="H34" s="24">
        <v>18718598</v>
      </c>
      <c r="I34" s="24">
        <v>18718599</v>
      </c>
      <c r="J34" s="24">
        <v>25562497.07</v>
      </c>
      <c r="K34" s="24">
        <v>18718599</v>
      </c>
      <c r="L34" s="24">
        <v>18718600</v>
      </c>
      <c r="M34" s="24">
        <v>18718602</v>
      </c>
      <c r="N34" s="24">
        <v>18718601</v>
      </c>
      <c r="O34" s="24">
        <v>18718601</v>
      </c>
      <c r="P34" s="24">
        <v>18718602</v>
      </c>
      <c r="Q34" s="24">
        <v>18718602</v>
      </c>
      <c r="R34" s="24">
        <v>18718601</v>
      </c>
      <c r="S34" s="24">
        <v>18718603.920000002</v>
      </c>
      <c r="T34" s="24"/>
      <c r="U34" s="24"/>
      <c r="V34" s="24"/>
      <c r="W34" s="24"/>
      <c r="X34" s="24"/>
      <c r="Y34" s="24"/>
      <c r="Z34" s="24"/>
      <c r="AA34" s="24"/>
      <c r="AB34" s="24"/>
      <c r="AC34" s="24"/>
    </row>
    <row r="35" spans="1:29" ht="15" customHeight="1" x14ac:dyDescent="0.25">
      <c r="A35" s="22">
        <v>29</v>
      </c>
      <c r="B35" s="1" t="s">
        <v>62</v>
      </c>
      <c r="C35" s="43"/>
      <c r="D35" s="43"/>
      <c r="E35" s="23"/>
      <c r="F35" s="23"/>
      <c r="G35" s="64">
        <v>75037449.219999999</v>
      </c>
      <c r="H35" s="24">
        <v>6253117</v>
      </c>
      <c r="I35" s="24">
        <v>6253118</v>
      </c>
      <c r="J35" s="24">
        <v>6253120</v>
      </c>
      <c r="K35" s="24">
        <v>6253120</v>
      </c>
      <c r="L35" s="24">
        <v>6253120</v>
      </c>
      <c r="M35" s="24">
        <v>6253124</v>
      </c>
      <c r="N35" s="24">
        <v>6253120</v>
      </c>
      <c r="O35" s="24">
        <v>6253121</v>
      </c>
      <c r="P35" s="24">
        <v>6253122</v>
      </c>
      <c r="Q35" s="24">
        <v>6253122</v>
      </c>
      <c r="R35" s="24">
        <v>6253120</v>
      </c>
      <c r="S35" s="24">
        <v>6253125.2199999997</v>
      </c>
      <c r="T35" s="24"/>
      <c r="U35" s="24"/>
      <c r="V35" s="24"/>
      <c r="W35" s="24"/>
      <c r="X35" s="24"/>
      <c r="Y35" s="24"/>
      <c r="Z35" s="24"/>
      <c r="AA35" s="24"/>
      <c r="AB35" s="24"/>
      <c r="AC35" s="24"/>
    </row>
    <row r="36" spans="1:29" ht="15" customHeight="1" x14ac:dyDescent="0.25">
      <c r="A36" s="22">
        <v>30</v>
      </c>
      <c r="B36" s="1" t="s">
        <v>63</v>
      </c>
      <c r="C36" s="43"/>
      <c r="D36" s="43"/>
      <c r="E36" s="23"/>
      <c r="F36" s="23"/>
      <c r="G36" s="6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/>
      <c r="U36" s="24"/>
      <c r="V36" s="24"/>
      <c r="W36" s="24"/>
      <c r="X36" s="24"/>
      <c r="Y36" s="24"/>
      <c r="Z36" s="24"/>
      <c r="AA36" s="24"/>
      <c r="AB36" s="24"/>
      <c r="AC36" s="24"/>
    </row>
    <row r="37" spans="1:29" ht="15" customHeight="1" x14ac:dyDescent="0.25">
      <c r="A37" s="22">
        <v>31</v>
      </c>
      <c r="B37" s="1" t="s">
        <v>64</v>
      </c>
      <c r="C37" s="43"/>
      <c r="D37" s="43"/>
      <c r="E37" s="23"/>
      <c r="F37" s="23"/>
      <c r="G37" s="6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/>
      <c r="U37" s="24"/>
      <c r="V37" s="24"/>
      <c r="W37" s="24"/>
      <c r="X37" s="24"/>
      <c r="Y37" s="24"/>
      <c r="Z37" s="24"/>
      <c r="AA37" s="24"/>
      <c r="AB37" s="24"/>
      <c r="AC37" s="24"/>
    </row>
    <row r="38" spans="1:29" ht="15" customHeight="1" x14ac:dyDescent="0.25">
      <c r="A38" s="22">
        <v>32</v>
      </c>
      <c r="B38" s="1" t="s">
        <v>65</v>
      </c>
      <c r="C38" s="43"/>
      <c r="D38" s="43"/>
      <c r="E38" s="23"/>
      <c r="F38" s="23"/>
      <c r="G38" s="6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/>
      <c r="U38" s="24"/>
      <c r="V38" s="24"/>
      <c r="W38" s="24"/>
      <c r="X38" s="24"/>
      <c r="Y38" s="24"/>
      <c r="Z38" s="24"/>
      <c r="AA38" s="24"/>
      <c r="AB38" s="24"/>
      <c r="AC38" s="24"/>
    </row>
    <row r="39" spans="1:29" ht="15" customHeight="1" x14ac:dyDescent="0.25">
      <c r="A39" s="22">
        <v>33</v>
      </c>
      <c r="B39" s="1" t="s">
        <v>66</v>
      </c>
      <c r="C39" s="43"/>
      <c r="D39" s="43"/>
      <c r="E39" s="23"/>
      <c r="F39" s="23"/>
      <c r="G39" s="6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/>
      <c r="U39" s="24"/>
      <c r="V39" s="24"/>
      <c r="W39" s="24"/>
      <c r="X39" s="24"/>
      <c r="Y39" s="24"/>
      <c r="Z39" s="24"/>
      <c r="AA39" s="24"/>
      <c r="AB39" s="24"/>
      <c r="AC39" s="24"/>
    </row>
    <row r="40" spans="1:29" ht="15" customHeight="1" x14ac:dyDescent="0.25">
      <c r="A40" s="22">
        <v>34</v>
      </c>
      <c r="B40" s="1" t="s">
        <v>67</v>
      </c>
      <c r="C40" s="43"/>
      <c r="D40" s="43"/>
      <c r="E40" s="23"/>
      <c r="F40" s="23"/>
      <c r="G40" s="6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1" spans="1:29" ht="15" customHeight="1" x14ac:dyDescent="0.25">
      <c r="A41" s="22">
        <v>35</v>
      </c>
      <c r="B41" s="1" t="s">
        <v>68</v>
      </c>
      <c r="C41" s="3"/>
      <c r="D41" s="3"/>
      <c r="E41" s="23"/>
      <c r="F41" s="23"/>
      <c r="G41" s="6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/>
      <c r="U41" s="24"/>
      <c r="V41" s="24"/>
      <c r="W41" s="24"/>
      <c r="X41" s="24"/>
      <c r="Y41" s="24"/>
      <c r="Z41" s="24"/>
      <c r="AA41" s="24"/>
      <c r="AB41" s="24"/>
      <c r="AC41" s="24"/>
    </row>
    <row r="42" spans="1:29" ht="15" customHeight="1" x14ac:dyDescent="0.25">
      <c r="A42" s="22">
        <v>36</v>
      </c>
      <c r="B42" s="1" t="s">
        <v>69</v>
      </c>
      <c r="C42" s="43"/>
      <c r="D42" s="43"/>
      <c r="E42" s="23"/>
      <c r="F42" s="23"/>
      <c r="G42" s="6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/>
      <c r="U42" s="24"/>
      <c r="V42" s="24"/>
      <c r="W42" s="24"/>
      <c r="X42" s="24"/>
      <c r="Y42" s="24"/>
      <c r="Z42" s="24"/>
      <c r="AA42" s="24"/>
      <c r="AB42" s="24"/>
      <c r="AC42" s="24"/>
    </row>
    <row r="43" spans="1:29" ht="15" customHeight="1" x14ac:dyDescent="0.25">
      <c r="A43" s="22">
        <v>37</v>
      </c>
      <c r="B43" s="1" t="s">
        <v>70</v>
      </c>
      <c r="C43" s="43"/>
      <c r="D43" s="43"/>
      <c r="E43" s="23"/>
      <c r="F43" s="23"/>
      <c r="G43" s="6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/>
      <c r="U43" s="24"/>
      <c r="V43" s="24"/>
      <c r="W43" s="24"/>
      <c r="X43" s="24"/>
      <c r="Y43" s="24"/>
      <c r="Z43" s="24"/>
      <c r="AA43" s="24"/>
      <c r="AB43" s="24"/>
      <c r="AC43" s="24"/>
    </row>
    <row r="44" spans="1:29" ht="15" customHeight="1" x14ac:dyDescent="0.25">
      <c r="A44" s="22">
        <v>38</v>
      </c>
      <c r="B44" s="1" t="s">
        <v>71</v>
      </c>
      <c r="C44" s="43"/>
      <c r="D44" s="43"/>
      <c r="E44" s="23"/>
      <c r="F44" s="23"/>
      <c r="G44" s="6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/>
      <c r="U44" s="24"/>
      <c r="V44" s="24"/>
      <c r="W44" s="24"/>
      <c r="X44" s="24"/>
      <c r="Y44" s="24"/>
      <c r="Z44" s="24"/>
      <c r="AA44" s="24"/>
      <c r="AB44" s="24"/>
      <c r="AC44" s="24"/>
    </row>
    <row r="45" spans="1:29" ht="15" customHeight="1" x14ac:dyDescent="0.25">
      <c r="A45" s="22">
        <v>39</v>
      </c>
      <c r="B45" s="1" t="s">
        <v>72</v>
      </c>
      <c r="C45" s="43"/>
      <c r="D45" s="43"/>
      <c r="E45" s="23"/>
      <c r="F45" s="23"/>
      <c r="G45" s="6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/>
      <c r="U45" s="24"/>
      <c r="V45" s="24"/>
      <c r="W45" s="24"/>
      <c r="X45" s="24"/>
      <c r="Y45" s="24"/>
      <c r="Z45" s="24"/>
      <c r="AA45" s="24"/>
      <c r="AB45" s="24"/>
      <c r="AC45" s="24"/>
    </row>
    <row r="46" spans="1:29" ht="15" customHeight="1" x14ac:dyDescent="0.25">
      <c r="A46" s="22">
        <v>40</v>
      </c>
      <c r="B46" s="1" t="s">
        <v>73</v>
      </c>
      <c r="C46" s="43"/>
      <c r="D46" s="43"/>
      <c r="E46" s="23"/>
      <c r="F46" s="23"/>
      <c r="G46" s="64">
        <v>5544752.6900000004</v>
      </c>
      <c r="H46" s="24">
        <v>462061</v>
      </c>
      <c r="I46" s="24">
        <v>462061</v>
      </c>
      <c r="J46" s="24">
        <v>462061</v>
      </c>
      <c r="K46" s="24">
        <v>462062</v>
      </c>
      <c r="L46" s="24">
        <v>462062</v>
      </c>
      <c r="M46" s="24">
        <v>462064</v>
      </c>
      <c r="N46" s="24">
        <v>462063</v>
      </c>
      <c r="O46" s="24">
        <v>462064</v>
      </c>
      <c r="P46" s="24">
        <v>462063</v>
      </c>
      <c r="Q46" s="24">
        <v>462064</v>
      </c>
      <c r="R46" s="24">
        <v>462063</v>
      </c>
      <c r="S46" s="24">
        <v>462064.69</v>
      </c>
      <c r="T46" s="24"/>
      <c r="U46" s="24"/>
      <c r="V46" s="24"/>
      <c r="W46" s="24"/>
      <c r="X46" s="24"/>
      <c r="Y46" s="24"/>
      <c r="Z46" s="24"/>
      <c r="AA46" s="24"/>
      <c r="AB46" s="24"/>
      <c r="AC46" s="24"/>
    </row>
    <row r="47" spans="1:29" ht="15" customHeight="1" x14ac:dyDescent="0.25">
      <c r="A47" s="22">
        <v>41</v>
      </c>
      <c r="B47" s="1" t="s">
        <v>74</v>
      </c>
      <c r="C47" s="43"/>
      <c r="D47" s="43"/>
      <c r="E47" s="23"/>
      <c r="F47" s="23"/>
      <c r="G47" s="6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/>
      <c r="U47" s="24"/>
      <c r="V47" s="24"/>
      <c r="W47" s="24"/>
      <c r="X47" s="24"/>
      <c r="Y47" s="24"/>
      <c r="Z47" s="24"/>
      <c r="AA47" s="24"/>
      <c r="AB47" s="24"/>
      <c r="AC47" s="24"/>
    </row>
    <row r="48" spans="1:29" ht="15" customHeight="1" x14ac:dyDescent="0.25">
      <c r="A48" s="22">
        <v>42</v>
      </c>
      <c r="B48" s="1" t="s">
        <v>75</v>
      </c>
      <c r="C48" s="43"/>
      <c r="D48" s="43"/>
      <c r="E48" s="23"/>
      <c r="F48" s="23"/>
      <c r="G48" s="6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/>
      <c r="U48" s="24"/>
      <c r="V48" s="24"/>
      <c r="W48" s="24"/>
      <c r="X48" s="24"/>
      <c r="Y48" s="24"/>
      <c r="Z48" s="24"/>
      <c r="AA48" s="24"/>
      <c r="AB48" s="24"/>
      <c r="AC48" s="24"/>
    </row>
    <row r="49" spans="1:29" ht="15" customHeight="1" x14ac:dyDescent="0.25">
      <c r="A49" s="22">
        <v>43</v>
      </c>
      <c r="B49" s="1" t="s">
        <v>76</v>
      </c>
      <c r="C49" s="43"/>
      <c r="D49" s="43"/>
      <c r="E49" s="23"/>
      <c r="F49" s="23"/>
      <c r="G49" s="6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/>
      <c r="U49" s="24"/>
      <c r="V49" s="24"/>
      <c r="W49" s="24"/>
      <c r="X49" s="24"/>
      <c r="Y49" s="24"/>
      <c r="Z49" s="24"/>
      <c r="AA49" s="24"/>
      <c r="AB49" s="24"/>
      <c r="AC49" s="24"/>
    </row>
    <row r="50" spans="1:29" ht="15" customHeight="1" x14ac:dyDescent="0.25">
      <c r="A50" s="22">
        <v>44</v>
      </c>
      <c r="B50" s="1" t="s">
        <v>77</v>
      </c>
      <c r="C50" s="43"/>
      <c r="D50" s="43"/>
      <c r="E50" s="23"/>
      <c r="F50" s="23"/>
      <c r="G50" s="6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/>
      <c r="U50" s="24"/>
      <c r="V50" s="24"/>
      <c r="W50" s="24"/>
      <c r="X50" s="24"/>
      <c r="Y50" s="24"/>
      <c r="Z50" s="24"/>
      <c r="AA50" s="24"/>
      <c r="AB50" s="24"/>
      <c r="AC50" s="24"/>
    </row>
    <row r="51" spans="1:29" ht="15" customHeight="1" x14ac:dyDescent="0.25">
      <c r="A51" s="22">
        <v>45</v>
      </c>
      <c r="B51" s="1" t="s">
        <v>78</v>
      </c>
      <c r="C51" s="43"/>
      <c r="D51" s="43"/>
      <c r="E51" s="23"/>
      <c r="F51" s="23"/>
      <c r="G51" s="6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/>
      <c r="U51" s="24"/>
      <c r="V51" s="24"/>
      <c r="W51" s="24"/>
      <c r="X51" s="24"/>
      <c r="Y51" s="24"/>
      <c r="Z51" s="24"/>
      <c r="AA51" s="24"/>
      <c r="AB51" s="24"/>
      <c r="AC51" s="24"/>
    </row>
    <row r="52" spans="1:29" ht="15" customHeight="1" x14ac:dyDescent="0.25">
      <c r="A52" s="22">
        <v>46</v>
      </c>
      <c r="B52" s="1" t="s">
        <v>79</v>
      </c>
      <c r="C52" s="43"/>
      <c r="D52" s="43"/>
      <c r="E52" s="23"/>
      <c r="F52" s="23"/>
      <c r="G52" s="6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/>
      <c r="U52" s="24"/>
      <c r="V52" s="24"/>
      <c r="W52" s="24"/>
      <c r="X52" s="24"/>
      <c r="Y52" s="24"/>
      <c r="Z52" s="24"/>
      <c r="AA52" s="24"/>
      <c r="AB52" s="24"/>
      <c r="AC52" s="24"/>
    </row>
    <row r="53" spans="1:29" ht="15" customHeight="1" x14ac:dyDescent="0.25">
      <c r="A53" s="22">
        <v>47</v>
      </c>
      <c r="B53" s="1" t="s">
        <v>80</v>
      </c>
      <c r="C53" s="43"/>
      <c r="D53" s="43"/>
      <c r="E53" s="23"/>
      <c r="F53" s="23"/>
      <c r="G53" s="6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/>
      <c r="U53" s="24"/>
      <c r="V53" s="24"/>
      <c r="W53" s="24"/>
      <c r="X53" s="24"/>
      <c r="Y53" s="24"/>
      <c r="Z53" s="24"/>
      <c r="AA53" s="24"/>
      <c r="AB53" s="24"/>
      <c r="AC53" s="24"/>
    </row>
    <row r="54" spans="1:29" ht="15" customHeight="1" x14ac:dyDescent="0.25">
      <c r="A54" s="22">
        <v>48</v>
      </c>
      <c r="B54" s="1" t="s">
        <v>81</v>
      </c>
      <c r="C54" s="43"/>
      <c r="D54" s="43"/>
      <c r="E54" s="23"/>
      <c r="F54" s="23"/>
      <c r="G54" s="6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/>
      <c r="U54" s="24"/>
      <c r="V54" s="24"/>
      <c r="W54" s="24"/>
      <c r="X54" s="24"/>
      <c r="Y54" s="24"/>
      <c r="Z54" s="24"/>
      <c r="AA54" s="24"/>
      <c r="AB54" s="24"/>
      <c r="AC54" s="24"/>
    </row>
    <row r="55" spans="1:29" ht="15" customHeight="1" x14ac:dyDescent="0.25">
      <c r="A55" s="22">
        <v>49</v>
      </c>
      <c r="B55" s="1" t="s">
        <v>82</v>
      </c>
      <c r="C55" s="43"/>
      <c r="D55" s="43"/>
      <c r="E55" s="23"/>
      <c r="F55" s="23"/>
      <c r="G55" s="6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/>
      <c r="U55" s="24"/>
      <c r="V55" s="24"/>
      <c r="W55" s="24"/>
      <c r="X55" s="24"/>
      <c r="Y55" s="24"/>
      <c r="Z55" s="24"/>
      <c r="AA55" s="24"/>
      <c r="AB55" s="24"/>
      <c r="AC55" s="24"/>
    </row>
    <row r="56" spans="1:29" ht="15" customHeight="1" x14ac:dyDescent="0.25">
      <c r="A56" s="22">
        <v>50</v>
      </c>
      <c r="B56" s="1" t="s">
        <v>83</v>
      </c>
      <c r="C56" s="43"/>
      <c r="D56" s="43"/>
      <c r="E56" s="23"/>
      <c r="F56" s="23"/>
      <c r="G56" s="6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/>
      <c r="U56" s="24"/>
      <c r="V56" s="24"/>
      <c r="W56" s="24"/>
      <c r="X56" s="24"/>
      <c r="Y56" s="24"/>
      <c r="Z56" s="24"/>
      <c r="AA56" s="24"/>
      <c r="AB56" s="24"/>
      <c r="AC56" s="24"/>
    </row>
    <row r="57" spans="1:29" ht="15" customHeight="1" x14ac:dyDescent="0.25">
      <c r="A57" s="22">
        <v>51</v>
      </c>
      <c r="B57" s="1" t="s">
        <v>84</v>
      </c>
      <c r="C57" s="43"/>
      <c r="D57" s="43"/>
      <c r="E57" s="23"/>
      <c r="F57" s="23"/>
      <c r="G57" s="6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/>
      <c r="U57" s="24"/>
      <c r="V57" s="24"/>
      <c r="W57" s="24"/>
      <c r="X57" s="24"/>
      <c r="Y57" s="24"/>
      <c r="Z57" s="24"/>
      <c r="AA57" s="24"/>
      <c r="AB57" s="24"/>
      <c r="AC57" s="24"/>
    </row>
    <row r="58" spans="1:29" ht="15" customHeight="1" x14ac:dyDescent="0.25">
      <c r="A58" s="22">
        <v>52</v>
      </c>
      <c r="B58" s="1" t="s">
        <v>85</v>
      </c>
      <c r="C58" s="43"/>
      <c r="D58" s="43"/>
      <c r="E58" s="23"/>
      <c r="F58" s="23"/>
      <c r="G58" s="6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/>
      <c r="U58" s="24"/>
      <c r="V58" s="24"/>
      <c r="W58" s="24"/>
      <c r="X58" s="24"/>
      <c r="Y58" s="24"/>
      <c r="Z58" s="24"/>
      <c r="AA58" s="24"/>
      <c r="AB58" s="24"/>
      <c r="AC58" s="24"/>
    </row>
    <row r="59" spans="1:29" ht="15" customHeight="1" x14ac:dyDescent="0.25">
      <c r="A59" s="22">
        <v>53</v>
      </c>
      <c r="B59" s="1" t="s">
        <v>86</v>
      </c>
      <c r="C59" s="43"/>
      <c r="D59" s="43"/>
      <c r="E59" s="23"/>
      <c r="F59" s="23"/>
      <c r="G59" s="6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/>
      <c r="U59" s="24"/>
      <c r="V59" s="24"/>
      <c r="W59" s="24"/>
      <c r="X59" s="24"/>
      <c r="Y59" s="24"/>
      <c r="Z59" s="24"/>
      <c r="AA59" s="24"/>
      <c r="AB59" s="24"/>
      <c r="AC59" s="24"/>
    </row>
    <row r="60" spans="1:29" ht="15" customHeight="1" x14ac:dyDescent="0.25">
      <c r="A60" s="22">
        <v>54</v>
      </c>
      <c r="B60" s="2" t="s">
        <v>87</v>
      </c>
      <c r="C60" s="43"/>
      <c r="D60" s="43"/>
      <c r="E60" s="23"/>
      <c r="F60" s="23"/>
      <c r="G60" s="6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/>
      <c r="U60" s="24"/>
      <c r="V60" s="24"/>
      <c r="W60" s="24"/>
      <c r="X60" s="24"/>
      <c r="Y60" s="24"/>
      <c r="Z60" s="24"/>
      <c r="AA60" s="24"/>
      <c r="AB60" s="24"/>
      <c r="AC60" s="24"/>
    </row>
    <row r="61" spans="1:29" ht="15" customHeight="1" x14ac:dyDescent="0.25">
      <c r="A61" s="22">
        <v>55</v>
      </c>
      <c r="B61" s="2" t="s">
        <v>88</v>
      </c>
      <c r="C61" s="43"/>
      <c r="D61" s="43"/>
      <c r="E61" s="23"/>
      <c r="F61" s="23"/>
      <c r="G61" s="6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/>
      <c r="U61" s="24"/>
      <c r="V61" s="24"/>
      <c r="W61" s="24"/>
      <c r="X61" s="24"/>
      <c r="Y61" s="24"/>
      <c r="Z61" s="24"/>
      <c r="AA61" s="24"/>
      <c r="AB61" s="24"/>
      <c r="AC61" s="24"/>
    </row>
    <row r="62" spans="1:29" ht="15" customHeight="1" x14ac:dyDescent="0.25">
      <c r="A62" s="22">
        <v>56</v>
      </c>
      <c r="B62" s="2" t="s">
        <v>89</v>
      </c>
      <c r="C62" s="43"/>
      <c r="D62" s="43"/>
      <c r="E62" s="23"/>
      <c r="F62" s="23"/>
      <c r="G62" s="6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/>
      <c r="U62" s="24"/>
      <c r="V62" s="24"/>
      <c r="W62" s="24"/>
      <c r="X62" s="24"/>
      <c r="Y62" s="24"/>
      <c r="Z62" s="24"/>
      <c r="AA62" s="24"/>
      <c r="AB62" s="24"/>
      <c r="AC62" s="24"/>
    </row>
    <row r="63" spans="1:29" ht="15" customHeight="1" x14ac:dyDescent="0.25">
      <c r="A63" s="22">
        <v>57</v>
      </c>
      <c r="B63" s="2" t="s">
        <v>90</v>
      </c>
      <c r="C63" s="43"/>
      <c r="D63" s="43"/>
      <c r="E63" s="23"/>
      <c r="F63" s="23"/>
      <c r="G63" s="6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/>
      <c r="U63" s="24"/>
      <c r="V63" s="24"/>
      <c r="W63" s="24"/>
      <c r="X63" s="24"/>
      <c r="Y63" s="24"/>
      <c r="Z63" s="24"/>
      <c r="AA63" s="24"/>
      <c r="AB63" s="24"/>
      <c r="AC63" s="24"/>
    </row>
    <row r="64" spans="1:29" ht="15" customHeight="1" x14ac:dyDescent="0.25">
      <c r="A64" s="22">
        <v>58</v>
      </c>
      <c r="B64" s="2" t="s">
        <v>91</v>
      </c>
      <c r="C64" s="43"/>
      <c r="D64" s="43"/>
      <c r="E64" s="23"/>
      <c r="F64" s="23"/>
      <c r="G64" s="6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/>
      <c r="U64" s="24"/>
      <c r="V64" s="24"/>
      <c r="W64" s="24"/>
      <c r="X64" s="24"/>
      <c r="Y64" s="24"/>
      <c r="Z64" s="24"/>
      <c r="AA64" s="24"/>
      <c r="AB64" s="24"/>
      <c r="AC64" s="24"/>
    </row>
    <row r="65" spans="1:29" s="15" customFormat="1" ht="15.75" customHeight="1" x14ac:dyDescent="0.25">
      <c r="A65" s="25"/>
      <c r="B65" s="28" t="s">
        <v>92</v>
      </c>
      <c r="C65" s="39">
        <f>SUM(C7:C100)</f>
        <v>0</v>
      </c>
      <c r="D65" s="39">
        <f>SUM(D7:D100)</f>
        <v>0</v>
      </c>
      <c r="E65" s="23"/>
      <c r="F65" s="23"/>
      <c r="G65" s="65">
        <f t="shared" ref="G65:T65" si="0">SUM(G7:G64)</f>
        <v>5476934384.4700003</v>
      </c>
      <c r="H65" s="29">
        <f t="shared" si="0"/>
        <v>451890347</v>
      </c>
      <c r="I65" s="29">
        <f t="shared" si="0"/>
        <v>452767861.18000001</v>
      </c>
      <c r="J65" s="29">
        <f t="shared" si="0"/>
        <v>482100302.44</v>
      </c>
      <c r="K65" s="29">
        <f t="shared" si="0"/>
        <v>451890430</v>
      </c>
      <c r="L65" s="29">
        <f t="shared" si="0"/>
        <v>454007444.74000001</v>
      </c>
      <c r="M65" s="29">
        <f t="shared" si="0"/>
        <v>472935356.10000002</v>
      </c>
      <c r="N65" s="29">
        <f t="shared" si="0"/>
        <v>451890413</v>
      </c>
      <c r="O65" s="29">
        <f t="shared" si="0"/>
        <v>451890453</v>
      </c>
      <c r="P65" s="29">
        <f t="shared" si="0"/>
        <v>451890419</v>
      </c>
      <c r="Q65" s="29">
        <f t="shared" si="0"/>
        <v>451890430</v>
      </c>
      <c r="R65" s="29">
        <f t="shared" si="0"/>
        <v>451890413</v>
      </c>
      <c r="S65" s="29">
        <f t="shared" si="0"/>
        <v>451890515.00999999</v>
      </c>
      <c r="T65" s="29">
        <f t="shared" si="0"/>
        <v>0</v>
      </c>
      <c r="U65" s="29">
        <f t="shared" ref="U65:AC65" si="1">SUM(U7:U100)</f>
        <v>0</v>
      </c>
      <c r="V65" s="29">
        <f t="shared" si="1"/>
        <v>0</v>
      </c>
      <c r="W65" s="29">
        <f t="shared" si="1"/>
        <v>0</v>
      </c>
      <c r="X65" s="29">
        <f t="shared" si="1"/>
        <v>0</v>
      </c>
      <c r="Y65" s="29">
        <f t="shared" si="1"/>
        <v>0</v>
      </c>
      <c r="Z65" s="29">
        <f t="shared" si="1"/>
        <v>0</v>
      </c>
      <c r="AA65" s="29">
        <f t="shared" si="1"/>
        <v>0</v>
      </c>
      <c r="AB65" s="29">
        <f t="shared" si="1"/>
        <v>0</v>
      </c>
      <c r="AC65" s="29">
        <f t="shared" si="1"/>
        <v>0</v>
      </c>
    </row>
    <row r="66" spans="1:29" x14ac:dyDescent="0.25">
      <c r="F66" s="57"/>
      <c r="G66" s="66"/>
      <c r="T66" s="30"/>
      <c r="Y66" s="30"/>
    </row>
    <row r="67" spans="1:29" x14ac:dyDescent="0.25">
      <c r="C67" s="26"/>
      <c r="D67" s="26"/>
      <c r="E67" s="26"/>
      <c r="F67" s="26"/>
      <c r="G67" s="66"/>
      <c r="T67" s="30"/>
      <c r="Y67" s="30"/>
    </row>
  </sheetData>
  <sheetProtection formatCells="0" formatColumns="0" formatRows="0" insertColumns="0" insertRows="0" insertHyperlinks="0" deleteColumns="0" deleteRows="0" sort="0" autoFilter="0" pivotTables="0"/>
  <mergeCells count="17">
    <mergeCell ref="A4:A6"/>
    <mergeCell ref="B4:B6"/>
    <mergeCell ref="C4:F4"/>
    <mergeCell ref="G4:G6"/>
    <mergeCell ref="C5:D5"/>
    <mergeCell ref="E5:F5"/>
    <mergeCell ref="H4:S4"/>
    <mergeCell ref="T4:X4"/>
    <mergeCell ref="H5:J5"/>
    <mergeCell ref="K5:M5"/>
    <mergeCell ref="N5:P5"/>
    <mergeCell ref="Q5:S5"/>
    <mergeCell ref="Y4:AC4"/>
    <mergeCell ref="U5:X5"/>
    <mergeCell ref="Y5:Y6"/>
    <mergeCell ref="Z5:AC5"/>
    <mergeCell ref="T5:T6"/>
  </mergeCells>
  <pageMargins left="0.70866141732282995" right="0.70866141732282995" top="0.74803149606299002" bottom="0.74803149606299002" header="0.31496062992126" footer="0.31496062992126"/>
  <pageSetup paperSize="9" scale="32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B9BD5"/>
    <pageSetUpPr fitToPage="1"/>
  </sheetPr>
  <dimension ref="A1:AD67"/>
  <sheetViews>
    <sheetView workbookViewId="0">
      <pane xSplit="2" ySplit="6" topLeftCell="C7" activePane="bottomRight" state="frozen"/>
      <selection pane="topRight"/>
      <selection pane="bottomLeft"/>
      <selection pane="bottomRight" activeCell="C1" sqref="C1"/>
    </sheetView>
  </sheetViews>
  <sheetFormatPr defaultColWidth="9.140625" defaultRowHeight="15" x14ac:dyDescent="0.25"/>
  <cols>
    <col min="1" max="1" width="9.140625" style="8"/>
    <col min="2" max="2" width="50.85546875" style="9" customWidth="1"/>
    <col min="3" max="3" width="16.28515625" style="10" hidden="1" customWidth="1"/>
    <col min="4" max="4" width="15.28515625" style="10" hidden="1" customWidth="1"/>
    <col min="5" max="6" width="13.85546875" style="10" hidden="1" customWidth="1"/>
    <col min="7" max="9" width="18.5703125" style="33" customWidth="1"/>
    <col min="10" max="12" width="17.28515625" style="33" customWidth="1"/>
    <col min="13" max="15" width="18.42578125" style="33" customWidth="1"/>
    <col min="16" max="19" width="18" style="33" customWidth="1"/>
    <col min="20" max="20" width="18.42578125" style="12" hidden="1" customWidth="1"/>
    <col min="21" max="24" width="16" style="13" hidden="1" customWidth="1"/>
    <col min="25" max="25" width="17.85546875" style="12" hidden="1" customWidth="1"/>
    <col min="26" max="29" width="16" style="13" hidden="1" customWidth="1"/>
    <col min="30" max="30" width="9.140625" style="8"/>
  </cols>
  <sheetData>
    <row r="1" spans="1:29" x14ac:dyDescent="0.25">
      <c r="S1" s="14" t="s">
        <v>124</v>
      </c>
      <c r="X1" s="14"/>
    </row>
    <row r="3" spans="1:29" s="15" customFormat="1" ht="15" customHeight="1" x14ac:dyDescent="0.25">
      <c r="A3" s="8" t="s">
        <v>125</v>
      </c>
      <c r="B3" s="27"/>
      <c r="C3" s="16"/>
      <c r="D3" s="16"/>
      <c r="E3" s="16"/>
      <c r="F3" s="16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ht="28.5" customHeight="1" x14ac:dyDescent="0.25">
      <c r="A4" s="143"/>
      <c r="B4" s="144" t="s">
        <v>5</v>
      </c>
      <c r="C4" s="145" t="s">
        <v>6</v>
      </c>
      <c r="D4" s="146"/>
      <c r="E4" s="146"/>
      <c r="F4" s="147"/>
      <c r="G4" s="148" t="s">
        <v>8</v>
      </c>
      <c r="H4" s="137" t="s">
        <v>9</v>
      </c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9"/>
      <c r="T4" s="142" t="s">
        <v>116</v>
      </c>
      <c r="U4" s="142"/>
      <c r="V4" s="142"/>
      <c r="W4" s="142"/>
      <c r="X4" s="142"/>
      <c r="Y4" s="130" t="s">
        <v>117</v>
      </c>
      <c r="Z4" s="131"/>
      <c r="AA4" s="131"/>
      <c r="AB4" s="131"/>
      <c r="AC4" s="132"/>
    </row>
    <row r="5" spans="1:29" s="18" customFormat="1" ht="20.25" customHeight="1" x14ac:dyDescent="0.2">
      <c r="A5" s="143"/>
      <c r="B5" s="144"/>
      <c r="C5" s="133" t="s">
        <v>118</v>
      </c>
      <c r="D5" s="134"/>
      <c r="E5" s="133" t="s">
        <v>119</v>
      </c>
      <c r="F5" s="134"/>
      <c r="G5" s="148"/>
      <c r="H5" s="130" t="s">
        <v>14</v>
      </c>
      <c r="I5" s="131"/>
      <c r="J5" s="132"/>
      <c r="K5" s="130" t="s">
        <v>15</v>
      </c>
      <c r="L5" s="131"/>
      <c r="M5" s="132"/>
      <c r="N5" s="130" t="s">
        <v>16</v>
      </c>
      <c r="O5" s="131"/>
      <c r="P5" s="132"/>
      <c r="Q5" s="130" t="s">
        <v>17</v>
      </c>
      <c r="R5" s="131"/>
      <c r="S5" s="132"/>
      <c r="T5" s="135" t="s">
        <v>8</v>
      </c>
      <c r="U5" s="137" t="s">
        <v>19</v>
      </c>
      <c r="V5" s="138"/>
      <c r="W5" s="138"/>
      <c r="X5" s="139"/>
      <c r="Y5" s="140" t="s">
        <v>8</v>
      </c>
      <c r="Z5" s="137" t="s">
        <v>19</v>
      </c>
      <c r="AA5" s="138"/>
      <c r="AB5" s="138"/>
      <c r="AC5" s="139"/>
    </row>
    <row r="6" spans="1:29" s="21" customFormat="1" ht="14.25" x14ac:dyDescent="0.2">
      <c r="A6" s="143"/>
      <c r="B6" s="144"/>
      <c r="C6" s="19" t="s">
        <v>20</v>
      </c>
      <c r="D6" s="19" t="s">
        <v>21</v>
      </c>
      <c r="E6" s="19" t="s">
        <v>20</v>
      </c>
      <c r="F6" s="19" t="s">
        <v>21</v>
      </c>
      <c r="G6" s="148"/>
      <c r="H6" s="96" t="s">
        <v>22</v>
      </c>
      <c r="I6" s="96" t="s">
        <v>23</v>
      </c>
      <c r="J6" s="96" t="s">
        <v>24</v>
      </c>
      <c r="K6" s="96" t="s">
        <v>25</v>
      </c>
      <c r="L6" s="96" t="s">
        <v>26</v>
      </c>
      <c r="M6" s="96" t="s">
        <v>27</v>
      </c>
      <c r="N6" s="96" t="s">
        <v>28</v>
      </c>
      <c r="O6" s="96" t="s">
        <v>29</v>
      </c>
      <c r="P6" s="96" t="s">
        <v>30</v>
      </c>
      <c r="Q6" s="96" t="s">
        <v>31</v>
      </c>
      <c r="R6" s="96" t="s">
        <v>32</v>
      </c>
      <c r="S6" s="96" t="s">
        <v>33</v>
      </c>
      <c r="T6" s="136"/>
      <c r="U6" s="45" t="s">
        <v>14</v>
      </c>
      <c r="V6" s="45" t="s">
        <v>15</v>
      </c>
      <c r="W6" s="45" t="s">
        <v>16</v>
      </c>
      <c r="X6" s="45" t="s">
        <v>17</v>
      </c>
      <c r="Y6" s="141"/>
      <c r="Z6" s="45" t="s">
        <v>14</v>
      </c>
      <c r="AA6" s="45" t="s">
        <v>15</v>
      </c>
      <c r="AB6" s="45" t="s">
        <v>16</v>
      </c>
      <c r="AC6" s="45" t="s">
        <v>17</v>
      </c>
    </row>
    <row r="7" spans="1:29" ht="15" customHeight="1" x14ac:dyDescent="0.25">
      <c r="A7" s="22">
        <v>1</v>
      </c>
      <c r="B7" s="1" t="s">
        <v>34</v>
      </c>
      <c r="C7" s="43"/>
      <c r="D7" s="43"/>
      <c r="E7" s="23"/>
      <c r="F7" s="23"/>
      <c r="G7" s="58">
        <v>0</v>
      </c>
      <c r="H7" s="58">
        <v>0</v>
      </c>
      <c r="I7" s="58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/>
      <c r="U7" s="24"/>
      <c r="V7" s="24"/>
      <c r="W7" s="24"/>
      <c r="X7" s="24"/>
      <c r="Y7" s="24"/>
      <c r="Z7" s="24"/>
      <c r="AA7" s="24"/>
      <c r="AB7" s="24"/>
      <c r="AC7" s="24"/>
    </row>
    <row r="8" spans="1:29" ht="15" customHeight="1" x14ac:dyDescent="0.25">
      <c r="A8" s="22">
        <v>2</v>
      </c>
      <c r="B8" s="1" t="s">
        <v>35</v>
      </c>
      <c r="C8" s="43"/>
      <c r="D8" s="43"/>
      <c r="E8" s="23"/>
      <c r="F8" s="23"/>
      <c r="G8" s="58">
        <v>0</v>
      </c>
      <c r="H8" s="58">
        <v>0</v>
      </c>
      <c r="I8" s="58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29" ht="15" customHeight="1" x14ac:dyDescent="0.25">
      <c r="A9" s="22">
        <v>3</v>
      </c>
      <c r="B9" s="1" t="s">
        <v>36</v>
      </c>
      <c r="C9" s="43"/>
      <c r="D9" s="43"/>
      <c r="E9" s="23"/>
      <c r="F9" s="23"/>
      <c r="G9" s="58">
        <v>49092858.049999997</v>
      </c>
      <c r="H9" s="58">
        <v>4015905</v>
      </c>
      <c r="I9" s="58">
        <v>4015905</v>
      </c>
      <c r="J9" s="24">
        <v>4015906</v>
      </c>
      <c r="K9" s="24">
        <v>4015905</v>
      </c>
      <c r="L9" s="24">
        <v>4578769.76</v>
      </c>
      <c r="M9" s="24">
        <v>4355035.6100000003</v>
      </c>
      <c r="N9" s="24">
        <v>4015905</v>
      </c>
      <c r="O9" s="24">
        <v>4015905</v>
      </c>
      <c r="P9" s="24">
        <v>4015906</v>
      </c>
      <c r="Q9" s="24">
        <v>4015905</v>
      </c>
      <c r="R9" s="24">
        <v>4015905</v>
      </c>
      <c r="S9" s="24">
        <v>4015905.68</v>
      </c>
      <c r="T9" s="24"/>
      <c r="U9" s="24"/>
      <c r="V9" s="24"/>
      <c r="W9" s="24"/>
      <c r="X9" s="24"/>
      <c r="Y9" s="24"/>
      <c r="Z9" s="24"/>
      <c r="AA9" s="24"/>
      <c r="AB9" s="24"/>
      <c r="AC9" s="24"/>
    </row>
    <row r="10" spans="1:29" ht="15" customHeight="1" x14ac:dyDescent="0.25">
      <c r="A10" s="22">
        <v>4</v>
      </c>
      <c r="B10" s="1" t="s">
        <v>37</v>
      </c>
      <c r="C10" s="43"/>
      <c r="D10" s="43"/>
      <c r="E10" s="23"/>
      <c r="F10" s="23"/>
      <c r="G10" s="58">
        <v>0</v>
      </c>
      <c r="H10" s="58">
        <v>0</v>
      </c>
      <c r="I10" s="58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/>
      <c r="U10" s="24"/>
      <c r="V10" s="24"/>
      <c r="W10" s="24"/>
      <c r="X10" s="24"/>
      <c r="Y10" s="24"/>
      <c r="Z10" s="24"/>
      <c r="AA10" s="24"/>
      <c r="AB10" s="24"/>
      <c r="AC10" s="24"/>
    </row>
    <row r="11" spans="1:29" ht="15" customHeight="1" x14ac:dyDescent="0.25">
      <c r="A11" s="22">
        <v>5</v>
      </c>
      <c r="B11" s="1" t="s">
        <v>38</v>
      </c>
      <c r="C11" s="43"/>
      <c r="D11" s="43"/>
      <c r="E11" s="23"/>
      <c r="F11" s="23"/>
      <c r="G11" s="58">
        <v>0</v>
      </c>
      <c r="H11" s="58">
        <v>0</v>
      </c>
      <c r="I11" s="58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</row>
    <row r="12" spans="1:29" ht="15" customHeight="1" x14ac:dyDescent="0.25">
      <c r="A12" s="22">
        <v>6</v>
      </c>
      <c r="B12" s="1" t="s">
        <v>39</v>
      </c>
      <c r="C12" s="43"/>
      <c r="D12" s="43"/>
      <c r="E12" s="23"/>
      <c r="F12" s="23"/>
      <c r="G12" s="58">
        <v>0</v>
      </c>
      <c r="H12" s="58">
        <v>0</v>
      </c>
      <c r="I12" s="58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29" ht="15" customHeight="1" x14ac:dyDescent="0.25">
      <c r="A13" s="22">
        <v>7</v>
      </c>
      <c r="B13" s="1" t="s">
        <v>40</v>
      </c>
      <c r="C13" s="43"/>
      <c r="D13" s="43"/>
      <c r="E13" s="23"/>
      <c r="F13" s="23"/>
      <c r="G13" s="58">
        <v>0</v>
      </c>
      <c r="H13" s="58">
        <v>0</v>
      </c>
      <c r="I13" s="58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/>
      <c r="U13" s="24"/>
      <c r="V13" s="24"/>
      <c r="W13" s="24"/>
      <c r="X13" s="24"/>
      <c r="Y13" s="24"/>
      <c r="Z13" s="24"/>
      <c r="AA13" s="24"/>
      <c r="AB13" s="24"/>
      <c r="AC13" s="24"/>
    </row>
    <row r="14" spans="1:29" ht="15" customHeight="1" x14ac:dyDescent="0.25">
      <c r="A14" s="22">
        <v>8</v>
      </c>
      <c r="B14" s="1" t="s">
        <v>41</v>
      </c>
      <c r="C14" s="43"/>
      <c r="D14" s="43"/>
      <c r="E14" s="23"/>
      <c r="F14" s="23"/>
      <c r="G14" s="58">
        <v>0</v>
      </c>
      <c r="H14" s="58">
        <v>0</v>
      </c>
      <c r="I14" s="58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/>
      <c r="U14" s="24"/>
      <c r="V14" s="24"/>
      <c r="W14" s="24"/>
      <c r="X14" s="24"/>
      <c r="Y14" s="24"/>
      <c r="Z14" s="24"/>
      <c r="AA14" s="24"/>
      <c r="AB14" s="24"/>
      <c r="AC14" s="24"/>
    </row>
    <row r="15" spans="1:29" ht="15" customHeight="1" x14ac:dyDescent="0.25">
      <c r="A15" s="22">
        <v>9</v>
      </c>
      <c r="B15" s="1" t="s">
        <v>42</v>
      </c>
      <c r="C15" s="43"/>
      <c r="D15" s="43"/>
      <c r="E15" s="23"/>
      <c r="F15" s="23"/>
      <c r="G15" s="58">
        <v>0</v>
      </c>
      <c r="H15" s="58">
        <v>0</v>
      </c>
      <c r="I15" s="58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/>
      <c r="U15" s="24"/>
      <c r="V15" s="24"/>
      <c r="W15" s="24"/>
      <c r="X15" s="24"/>
      <c r="Y15" s="24"/>
      <c r="Z15" s="24"/>
      <c r="AA15" s="24"/>
      <c r="AB15" s="24"/>
      <c r="AC15" s="24"/>
    </row>
    <row r="16" spans="1:29" ht="15.95" customHeight="1" x14ac:dyDescent="0.25">
      <c r="A16" s="22">
        <v>10</v>
      </c>
      <c r="B16" s="1" t="s">
        <v>43</v>
      </c>
      <c r="C16" s="43"/>
      <c r="D16" s="43"/>
      <c r="E16" s="23"/>
      <c r="F16" s="23"/>
      <c r="G16" s="58">
        <v>0</v>
      </c>
      <c r="H16" s="58">
        <v>0</v>
      </c>
      <c r="I16" s="58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/>
      <c r="U16" s="24"/>
      <c r="V16" s="24"/>
      <c r="W16" s="24"/>
      <c r="X16" s="24"/>
      <c r="Y16" s="24"/>
      <c r="Z16" s="24"/>
      <c r="AA16" s="24"/>
      <c r="AB16" s="24"/>
      <c r="AC16" s="24"/>
    </row>
    <row r="17" spans="1:29" ht="15" customHeight="1" x14ac:dyDescent="0.25">
      <c r="A17" s="22">
        <v>11</v>
      </c>
      <c r="B17" s="1" t="s">
        <v>44</v>
      </c>
      <c r="C17" s="43"/>
      <c r="D17" s="43"/>
      <c r="E17" s="23"/>
      <c r="F17" s="23"/>
      <c r="G17" s="58">
        <v>0</v>
      </c>
      <c r="H17" s="58">
        <v>0</v>
      </c>
      <c r="I17" s="58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/>
      <c r="U17" s="24"/>
      <c r="V17" s="24"/>
      <c r="W17" s="24"/>
      <c r="X17" s="24"/>
      <c r="Y17" s="24"/>
      <c r="Z17" s="24"/>
      <c r="AA17" s="24"/>
      <c r="AB17" s="24"/>
      <c r="AC17" s="24"/>
    </row>
    <row r="18" spans="1:29" ht="15" customHeight="1" x14ac:dyDescent="0.25">
      <c r="A18" s="22">
        <v>12</v>
      </c>
      <c r="B18" s="1" t="s">
        <v>45</v>
      </c>
      <c r="C18" s="43"/>
      <c r="D18" s="43"/>
      <c r="E18" s="23"/>
      <c r="F18" s="23"/>
      <c r="G18" s="58">
        <v>28561395.5</v>
      </c>
      <c r="H18" s="58">
        <v>2380115</v>
      </c>
      <c r="I18" s="58">
        <v>2380115</v>
      </c>
      <c r="J18" s="24">
        <v>2380115</v>
      </c>
      <c r="K18" s="24">
        <v>2380117</v>
      </c>
      <c r="L18" s="24">
        <v>2380117</v>
      </c>
      <c r="M18" s="24">
        <v>2380116</v>
      </c>
      <c r="N18" s="24">
        <v>2380117</v>
      </c>
      <c r="O18" s="24">
        <v>2380117</v>
      </c>
      <c r="P18" s="24">
        <v>2380116</v>
      </c>
      <c r="Q18" s="24">
        <v>2380117</v>
      </c>
      <c r="R18" s="24">
        <v>2380117</v>
      </c>
      <c r="S18" s="24">
        <v>2380116.5</v>
      </c>
      <c r="T18" s="24"/>
      <c r="U18" s="24"/>
      <c r="V18" s="24"/>
      <c r="W18" s="24"/>
      <c r="X18" s="24"/>
      <c r="Y18" s="24"/>
      <c r="Z18" s="24"/>
      <c r="AA18" s="24"/>
      <c r="AB18" s="24"/>
      <c r="AC18" s="24"/>
    </row>
    <row r="19" spans="1:29" ht="15" customHeight="1" x14ac:dyDescent="0.25">
      <c r="A19" s="22">
        <v>13</v>
      </c>
      <c r="B19" s="1" t="s">
        <v>46</v>
      </c>
      <c r="C19" s="43"/>
      <c r="D19" s="43"/>
      <c r="E19" s="23"/>
      <c r="F19" s="23"/>
      <c r="G19" s="58">
        <v>20356485.52</v>
      </c>
      <c r="H19" s="58">
        <v>1696373</v>
      </c>
      <c r="I19" s="58">
        <v>1696374</v>
      </c>
      <c r="J19" s="24">
        <v>1696374</v>
      </c>
      <c r="K19" s="24">
        <v>1696374</v>
      </c>
      <c r="L19" s="24">
        <v>1696374</v>
      </c>
      <c r="M19" s="24">
        <v>1696373</v>
      </c>
      <c r="N19" s="24">
        <v>1696374</v>
      </c>
      <c r="O19" s="24">
        <v>1696374</v>
      </c>
      <c r="P19" s="24">
        <v>1696374</v>
      </c>
      <c r="Q19" s="24">
        <v>1696374</v>
      </c>
      <c r="R19" s="24">
        <v>1696374</v>
      </c>
      <c r="S19" s="24">
        <v>1696373.52</v>
      </c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15" customHeight="1" x14ac:dyDescent="0.25">
      <c r="A20" s="22">
        <v>14</v>
      </c>
      <c r="B20" s="1" t="s">
        <v>47</v>
      </c>
      <c r="C20" s="43"/>
      <c r="D20" s="43"/>
      <c r="E20" s="23"/>
      <c r="F20" s="23"/>
      <c r="G20" s="58">
        <v>9347365.8000000007</v>
      </c>
      <c r="H20" s="58">
        <v>778946</v>
      </c>
      <c r="I20" s="58">
        <v>778946</v>
      </c>
      <c r="J20" s="24">
        <v>778946</v>
      </c>
      <c r="K20" s="24">
        <v>778948</v>
      </c>
      <c r="L20" s="24">
        <v>778947</v>
      </c>
      <c r="M20" s="24">
        <v>778947</v>
      </c>
      <c r="N20" s="24">
        <v>778947</v>
      </c>
      <c r="O20" s="24">
        <v>778948</v>
      </c>
      <c r="P20" s="24">
        <v>778947</v>
      </c>
      <c r="Q20" s="24">
        <v>778948</v>
      </c>
      <c r="R20" s="24">
        <v>778947</v>
      </c>
      <c r="S20" s="24">
        <v>778948.8</v>
      </c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15" customHeight="1" x14ac:dyDescent="0.25">
      <c r="A21" s="22">
        <v>15</v>
      </c>
      <c r="B21" s="1" t="s">
        <v>48</v>
      </c>
      <c r="C21" s="43"/>
      <c r="D21" s="43"/>
      <c r="E21" s="23"/>
      <c r="F21" s="23"/>
      <c r="G21" s="58">
        <v>25549466.52</v>
      </c>
      <c r="H21" s="58">
        <v>1713683.73</v>
      </c>
      <c r="I21" s="58">
        <v>1713683.73</v>
      </c>
      <c r="J21" s="24">
        <v>1713683.73</v>
      </c>
      <c r="K21" s="24">
        <v>1713683.73</v>
      </c>
      <c r="L21" s="24">
        <v>1973332.78</v>
      </c>
      <c r="M21" s="24">
        <v>2025262.59</v>
      </c>
      <c r="N21" s="24">
        <v>2440700.0699999998</v>
      </c>
      <c r="O21" s="24">
        <v>2440703.0699999998</v>
      </c>
      <c r="P21" s="24">
        <v>2440700.0699999998</v>
      </c>
      <c r="Q21" s="24">
        <v>2440701.0699999998</v>
      </c>
      <c r="R21" s="24">
        <v>2492630.88</v>
      </c>
      <c r="S21" s="24">
        <v>2440701.0699999998</v>
      </c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15" customHeight="1" x14ac:dyDescent="0.25">
      <c r="A22" s="22">
        <v>16</v>
      </c>
      <c r="B22" s="1" t="s">
        <v>49</v>
      </c>
      <c r="C22" s="43"/>
      <c r="D22" s="43"/>
      <c r="E22" s="23"/>
      <c r="F22" s="23"/>
      <c r="G22" s="58">
        <v>0</v>
      </c>
      <c r="H22" s="58">
        <v>0</v>
      </c>
      <c r="I22" s="58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15" customHeight="1" x14ac:dyDescent="0.25">
      <c r="A23" s="22">
        <v>17</v>
      </c>
      <c r="B23" s="1" t="s">
        <v>50</v>
      </c>
      <c r="C23" s="43"/>
      <c r="D23" s="43"/>
      <c r="E23" s="23"/>
      <c r="F23" s="23"/>
      <c r="G23" s="58">
        <v>51857357.25</v>
      </c>
      <c r="H23" s="58">
        <v>4314501</v>
      </c>
      <c r="I23" s="58">
        <v>4314502</v>
      </c>
      <c r="J23" s="24">
        <v>4314502</v>
      </c>
      <c r="K23" s="24">
        <v>4314501</v>
      </c>
      <c r="L23" s="24">
        <v>4397838.68</v>
      </c>
      <c r="M23" s="24">
        <v>4314502</v>
      </c>
      <c r="N23" s="24">
        <v>4314502</v>
      </c>
      <c r="O23" s="24">
        <v>4314501</v>
      </c>
      <c r="P23" s="24">
        <v>4314502</v>
      </c>
      <c r="Q23" s="24">
        <v>4314502</v>
      </c>
      <c r="R23" s="24">
        <v>4314502</v>
      </c>
      <c r="S23" s="24">
        <v>4314501.57</v>
      </c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15" customHeight="1" x14ac:dyDescent="0.25">
      <c r="A24" s="22">
        <v>18</v>
      </c>
      <c r="B24" s="1" t="s">
        <v>51</v>
      </c>
      <c r="C24" s="43"/>
      <c r="D24" s="43"/>
      <c r="E24" s="23"/>
      <c r="F24" s="23"/>
      <c r="G24" s="58">
        <v>0</v>
      </c>
      <c r="H24" s="58">
        <v>0</v>
      </c>
      <c r="I24" s="58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15" customHeight="1" x14ac:dyDescent="0.25">
      <c r="A25" s="22">
        <v>19</v>
      </c>
      <c r="B25" s="1" t="s">
        <v>52</v>
      </c>
      <c r="C25" s="43"/>
      <c r="D25" s="43"/>
      <c r="E25" s="23"/>
      <c r="F25" s="23"/>
      <c r="G25" s="58">
        <v>0</v>
      </c>
      <c r="H25" s="58">
        <v>0</v>
      </c>
      <c r="I25" s="58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/>
      <c r="U25" s="24"/>
      <c r="V25" s="24"/>
      <c r="W25" s="24"/>
      <c r="X25" s="24"/>
      <c r="Y25" s="24"/>
      <c r="Z25" s="24"/>
      <c r="AA25" s="24"/>
      <c r="AB25" s="24"/>
      <c r="AC25" s="24"/>
    </row>
    <row r="26" spans="1:29" ht="15" customHeight="1" x14ac:dyDescent="0.25">
      <c r="A26" s="22">
        <v>20</v>
      </c>
      <c r="B26" s="1" t="s">
        <v>53</v>
      </c>
      <c r="C26" s="43"/>
      <c r="D26" s="43"/>
      <c r="E26" s="23"/>
      <c r="F26" s="23"/>
      <c r="G26" s="58">
        <v>0</v>
      </c>
      <c r="H26" s="58">
        <v>0</v>
      </c>
      <c r="I26" s="58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29" ht="15" customHeight="1" x14ac:dyDescent="0.25">
      <c r="A27" s="22">
        <v>21</v>
      </c>
      <c r="B27" s="1" t="s">
        <v>54</v>
      </c>
      <c r="C27" s="43"/>
      <c r="D27" s="43"/>
      <c r="E27" s="23"/>
      <c r="F27" s="23"/>
      <c r="G27" s="58">
        <v>0</v>
      </c>
      <c r="H27" s="58">
        <v>0</v>
      </c>
      <c r="I27" s="58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/>
      <c r="U27" s="24"/>
      <c r="V27" s="24"/>
      <c r="W27" s="24"/>
      <c r="X27" s="24"/>
      <c r="Y27" s="24"/>
      <c r="Z27" s="24"/>
      <c r="AA27" s="24"/>
      <c r="AB27" s="24"/>
      <c r="AC27" s="24"/>
    </row>
    <row r="28" spans="1:29" ht="15" customHeight="1" x14ac:dyDescent="0.25">
      <c r="A28" s="22">
        <v>22</v>
      </c>
      <c r="B28" s="1" t="s">
        <v>55</v>
      </c>
      <c r="C28" s="43"/>
      <c r="D28" s="43"/>
      <c r="E28" s="23"/>
      <c r="F28" s="23"/>
      <c r="G28" s="58">
        <v>0</v>
      </c>
      <c r="H28" s="58">
        <v>0</v>
      </c>
      <c r="I28" s="58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29" ht="15" customHeight="1" x14ac:dyDescent="0.25">
      <c r="A29" s="22">
        <v>23</v>
      </c>
      <c r="B29" s="1" t="s">
        <v>56</v>
      </c>
      <c r="C29" s="43"/>
      <c r="D29" s="43"/>
      <c r="E29" s="23"/>
      <c r="F29" s="23"/>
      <c r="G29" s="58">
        <v>0</v>
      </c>
      <c r="H29" s="58">
        <v>0</v>
      </c>
      <c r="I29" s="58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</row>
    <row r="30" spans="1:29" ht="15" customHeight="1" x14ac:dyDescent="0.25">
      <c r="A30" s="22">
        <v>24</v>
      </c>
      <c r="B30" s="1" t="s">
        <v>57</v>
      </c>
      <c r="C30" s="43"/>
      <c r="D30" s="43"/>
      <c r="E30" s="23"/>
      <c r="F30" s="23"/>
      <c r="G30" s="58">
        <v>0</v>
      </c>
      <c r="H30" s="58">
        <v>0</v>
      </c>
      <c r="I30" s="58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/>
      <c r="U30" s="24"/>
      <c r="V30" s="24"/>
      <c r="W30" s="24"/>
      <c r="X30" s="24"/>
      <c r="Y30" s="24"/>
      <c r="Z30" s="24"/>
      <c r="AA30" s="24"/>
      <c r="AB30" s="24"/>
      <c r="AC30" s="24"/>
    </row>
    <row r="31" spans="1:29" ht="15" customHeight="1" x14ac:dyDescent="0.25">
      <c r="A31" s="22">
        <v>25</v>
      </c>
      <c r="B31" s="1" t="s">
        <v>58</v>
      </c>
      <c r="C31" s="43"/>
      <c r="D31" s="43"/>
      <c r="E31" s="23"/>
      <c r="F31" s="23"/>
      <c r="G31" s="58">
        <v>0</v>
      </c>
      <c r="H31" s="58">
        <v>0</v>
      </c>
      <c r="I31" s="58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</row>
    <row r="32" spans="1:29" ht="15" customHeight="1" x14ac:dyDescent="0.25">
      <c r="A32" s="22">
        <v>26</v>
      </c>
      <c r="B32" s="1" t="s">
        <v>59</v>
      </c>
      <c r="C32" s="43"/>
      <c r="D32" s="43"/>
      <c r="E32" s="23"/>
      <c r="F32" s="23"/>
      <c r="G32" s="58">
        <v>0</v>
      </c>
      <c r="H32" s="58">
        <v>0</v>
      </c>
      <c r="I32" s="58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t="15" customHeight="1" x14ac:dyDescent="0.25">
      <c r="A33" s="22">
        <v>27</v>
      </c>
      <c r="B33" s="1" t="s">
        <v>60</v>
      </c>
      <c r="C33" s="43"/>
      <c r="D33" s="43"/>
      <c r="E33" s="23"/>
      <c r="F33" s="23"/>
      <c r="G33" s="58">
        <v>0</v>
      </c>
      <c r="H33" s="58">
        <v>0</v>
      </c>
      <c r="I33" s="58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ht="15" customHeight="1" x14ac:dyDescent="0.25">
      <c r="A34" s="22">
        <v>28</v>
      </c>
      <c r="B34" s="1" t="s">
        <v>61</v>
      </c>
      <c r="C34" s="43"/>
      <c r="D34" s="43"/>
      <c r="E34" s="23"/>
      <c r="F34" s="23"/>
      <c r="G34" s="58">
        <v>5669017.29</v>
      </c>
      <c r="H34" s="58">
        <v>472416</v>
      </c>
      <c r="I34" s="58">
        <v>472416</v>
      </c>
      <c r="J34" s="24">
        <v>472417</v>
      </c>
      <c r="K34" s="24">
        <v>472420</v>
      </c>
      <c r="L34" s="24">
        <v>472418</v>
      </c>
      <c r="M34" s="24">
        <v>472418</v>
      </c>
      <c r="N34" s="24">
        <v>472418</v>
      </c>
      <c r="O34" s="24">
        <v>472420</v>
      </c>
      <c r="P34" s="24">
        <v>472418</v>
      </c>
      <c r="Q34" s="24">
        <v>472418</v>
      </c>
      <c r="R34" s="24">
        <v>472418</v>
      </c>
      <c r="S34" s="24">
        <v>472420.29</v>
      </c>
      <c r="T34" s="24"/>
      <c r="U34" s="24"/>
      <c r="V34" s="24"/>
      <c r="W34" s="24"/>
      <c r="X34" s="24"/>
      <c r="Y34" s="24"/>
      <c r="Z34" s="24"/>
      <c r="AA34" s="24"/>
      <c r="AB34" s="24"/>
      <c r="AC34" s="24"/>
    </row>
    <row r="35" spans="1:29" ht="15" customHeight="1" x14ac:dyDescent="0.25">
      <c r="A35" s="22">
        <v>29</v>
      </c>
      <c r="B35" s="1" t="s">
        <v>62</v>
      </c>
      <c r="C35" s="43"/>
      <c r="D35" s="43"/>
      <c r="E35" s="23"/>
      <c r="F35" s="23"/>
      <c r="G35" s="58">
        <v>17801083.43</v>
      </c>
      <c r="H35" s="58">
        <v>1471344</v>
      </c>
      <c r="I35" s="58">
        <v>1471345</v>
      </c>
      <c r="J35" s="24">
        <v>1616292.03</v>
      </c>
      <c r="K35" s="24">
        <v>1471345</v>
      </c>
      <c r="L35" s="24">
        <v>1471344</v>
      </c>
      <c r="M35" s="24">
        <v>1471346</v>
      </c>
      <c r="N35" s="24">
        <v>1471344</v>
      </c>
      <c r="O35" s="24">
        <v>1471345</v>
      </c>
      <c r="P35" s="24">
        <v>1471344</v>
      </c>
      <c r="Q35" s="24">
        <v>1471345</v>
      </c>
      <c r="R35" s="24">
        <v>1471344</v>
      </c>
      <c r="S35" s="24">
        <v>1471345.4</v>
      </c>
      <c r="T35" s="24"/>
      <c r="U35" s="24"/>
      <c r="V35" s="24"/>
      <c r="W35" s="24"/>
      <c r="X35" s="24"/>
      <c r="Y35" s="24"/>
      <c r="Z35" s="24"/>
      <c r="AA35" s="24"/>
      <c r="AB35" s="24"/>
      <c r="AC35" s="24"/>
    </row>
    <row r="36" spans="1:29" ht="15" customHeight="1" x14ac:dyDescent="0.25">
      <c r="A36" s="22">
        <v>30</v>
      </c>
      <c r="B36" s="1" t="s">
        <v>63</v>
      </c>
      <c r="C36" s="43"/>
      <c r="D36" s="43"/>
      <c r="E36" s="23"/>
      <c r="F36" s="23"/>
      <c r="G36" s="58">
        <v>0</v>
      </c>
      <c r="H36" s="58">
        <v>0</v>
      </c>
      <c r="I36" s="58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/>
      <c r="U36" s="24"/>
      <c r="V36" s="24"/>
      <c r="W36" s="24"/>
      <c r="X36" s="24"/>
      <c r="Y36" s="24"/>
      <c r="Z36" s="24"/>
      <c r="AA36" s="24"/>
      <c r="AB36" s="24"/>
      <c r="AC36" s="24"/>
    </row>
    <row r="37" spans="1:29" ht="15" customHeight="1" x14ac:dyDescent="0.25">
      <c r="A37" s="22">
        <v>31</v>
      </c>
      <c r="B37" s="1" t="s">
        <v>64</v>
      </c>
      <c r="C37" s="43"/>
      <c r="D37" s="43"/>
      <c r="E37" s="23"/>
      <c r="F37" s="23"/>
      <c r="G37" s="58">
        <v>0</v>
      </c>
      <c r="H37" s="58">
        <v>0</v>
      </c>
      <c r="I37" s="58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/>
      <c r="U37" s="24"/>
      <c r="V37" s="24"/>
      <c r="W37" s="24"/>
      <c r="X37" s="24"/>
      <c r="Y37" s="24"/>
      <c r="Z37" s="24"/>
      <c r="AA37" s="24"/>
      <c r="AB37" s="24"/>
      <c r="AC37" s="24"/>
    </row>
    <row r="38" spans="1:29" ht="15" customHeight="1" x14ac:dyDescent="0.25">
      <c r="A38" s="22">
        <v>32</v>
      </c>
      <c r="B38" s="1" t="s">
        <v>65</v>
      </c>
      <c r="C38" s="43"/>
      <c r="D38" s="43"/>
      <c r="E38" s="23"/>
      <c r="F38" s="23"/>
      <c r="G38" s="58">
        <v>0</v>
      </c>
      <c r="H38" s="58">
        <v>0</v>
      </c>
      <c r="I38" s="58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/>
      <c r="U38" s="24"/>
      <c r="V38" s="24"/>
      <c r="W38" s="24"/>
      <c r="X38" s="24"/>
      <c r="Y38" s="24"/>
      <c r="Z38" s="24"/>
      <c r="AA38" s="24"/>
      <c r="AB38" s="24"/>
      <c r="AC38" s="24"/>
    </row>
    <row r="39" spans="1:29" ht="15" customHeight="1" x14ac:dyDescent="0.25">
      <c r="A39" s="22">
        <v>33</v>
      </c>
      <c r="B39" s="1" t="s">
        <v>66</v>
      </c>
      <c r="C39" s="43"/>
      <c r="D39" s="43"/>
      <c r="E39" s="23"/>
      <c r="F39" s="23"/>
      <c r="G39" s="58">
        <v>0</v>
      </c>
      <c r="H39" s="58">
        <v>0</v>
      </c>
      <c r="I39" s="58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/>
      <c r="U39" s="24"/>
      <c r="V39" s="24"/>
      <c r="W39" s="24"/>
      <c r="X39" s="24"/>
      <c r="Y39" s="24"/>
      <c r="Z39" s="24"/>
      <c r="AA39" s="24"/>
      <c r="AB39" s="24"/>
      <c r="AC39" s="24"/>
    </row>
    <row r="40" spans="1:29" ht="15" customHeight="1" x14ac:dyDescent="0.25">
      <c r="A40" s="22">
        <v>34</v>
      </c>
      <c r="B40" s="1" t="s">
        <v>67</v>
      </c>
      <c r="C40" s="43"/>
      <c r="D40" s="43"/>
      <c r="E40" s="23"/>
      <c r="F40" s="23"/>
      <c r="G40" s="58">
        <v>0</v>
      </c>
      <c r="H40" s="58">
        <v>0</v>
      </c>
      <c r="I40" s="58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1" spans="1:29" ht="15" customHeight="1" x14ac:dyDescent="0.25">
      <c r="A41" s="22">
        <v>35</v>
      </c>
      <c r="B41" s="1" t="s">
        <v>68</v>
      </c>
      <c r="C41" s="3"/>
      <c r="D41" s="3"/>
      <c r="E41" s="23"/>
      <c r="F41" s="23"/>
      <c r="G41" s="58">
        <v>0</v>
      </c>
      <c r="H41" s="58">
        <v>0</v>
      </c>
      <c r="I41" s="58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/>
      <c r="U41" s="24"/>
      <c r="V41" s="24"/>
      <c r="W41" s="24"/>
      <c r="X41" s="24"/>
      <c r="Y41" s="24"/>
      <c r="Z41" s="24"/>
      <c r="AA41" s="24"/>
      <c r="AB41" s="24"/>
      <c r="AC41" s="24"/>
    </row>
    <row r="42" spans="1:29" ht="15" customHeight="1" x14ac:dyDescent="0.25">
      <c r="A42" s="22">
        <v>36</v>
      </c>
      <c r="B42" s="1" t="s">
        <v>69</v>
      </c>
      <c r="C42" s="43"/>
      <c r="D42" s="43"/>
      <c r="E42" s="23"/>
      <c r="F42" s="23"/>
      <c r="G42" s="58">
        <v>0</v>
      </c>
      <c r="H42" s="58">
        <v>0</v>
      </c>
      <c r="I42" s="58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/>
      <c r="U42" s="24"/>
      <c r="V42" s="24"/>
      <c r="W42" s="24"/>
      <c r="X42" s="24"/>
      <c r="Y42" s="24"/>
      <c r="Z42" s="24"/>
      <c r="AA42" s="24"/>
      <c r="AB42" s="24"/>
      <c r="AC42" s="24"/>
    </row>
    <row r="43" spans="1:29" ht="15" customHeight="1" x14ac:dyDescent="0.25">
      <c r="A43" s="22">
        <v>37</v>
      </c>
      <c r="B43" s="1" t="s">
        <v>70</v>
      </c>
      <c r="C43" s="43"/>
      <c r="D43" s="43"/>
      <c r="E43" s="23"/>
      <c r="F43" s="23"/>
      <c r="G43" s="58">
        <v>11220347.699999999</v>
      </c>
      <c r="H43" s="58">
        <v>935027</v>
      </c>
      <c r="I43" s="58">
        <v>935028</v>
      </c>
      <c r="J43" s="24">
        <v>935029</v>
      </c>
      <c r="K43" s="24">
        <v>935029</v>
      </c>
      <c r="L43" s="24">
        <v>935029</v>
      </c>
      <c r="M43" s="24">
        <v>935029</v>
      </c>
      <c r="N43" s="24">
        <v>935029</v>
      </c>
      <c r="O43" s="24">
        <v>935029</v>
      </c>
      <c r="P43" s="24">
        <v>935029</v>
      </c>
      <c r="Q43" s="24">
        <v>935029</v>
      </c>
      <c r="R43" s="24">
        <v>935029</v>
      </c>
      <c r="S43" s="24">
        <v>935031.7</v>
      </c>
      <c r="T43" s="24"/>
      <c r="U43" s="24"/>
      <c r="V43" s="24"/>
      <c r="W43" s="24"/>
      <c r="X43" s="24"/>
      <c r="Y43" s="24"/>
      <c r="Z43" s="24"/>
      <c r="AA43" s="24"/>
      <c r="AB43" s="24"/>
      <c r="AC43" s="24"/>
    </row>
    <row r="44" spans="1:29" ht="15" customHeight="1" x14ac:dyDescent="0.25">
      <c r="A44" s="22">
        <v>38</v>
      </c>
      <c r="B44" s="1" t="s">
        <v>71</v>
      </c>
      <c r="C44" s="43"/>
      <c r="D44" s="43"/>
      <c r="E44" s="23"/>
      <c r="F44" s="23"/>
      <c r="G44" s="58">
        <v>0</v>
      </c>
      <c r="H44" s="58">
        <v>0</v>
      </c>
      <c r="I44" s="58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/>
      <c r="U44" s="24"/>
      <c r="V44" s="24"/>
      <c r="W44" s="24"/>
      <c r="X44" s="24"/>
      <c r="Y44" s="24"/>
      <c r="Z44" s="24"/>
      <c r="AA44" s="24"/>
      <c r="AB44" s="24"/>
      <c r="AC44" s="24"/>
    </row>
    <row r="45" spans="1:29" ht="15" customHeight="1" x14ac:dyDescent="0.25">
      <c r="A45" s="22">
        <v>39</v>
      </c>
      <c r="B45" s="1" t="s">
        <v>72</v>
      </c>
      <c r="C45" s="43"/>
      <c r="D45" s="43"/>
      <c r="E45" s="23"/>
      <c r="F45" s="23"/>
      <c r="G45" s="58">
        <v>0</v>
      </c>
      <c r="H45" s="58">
        <v>0</v>
      </c>
      <c r="I45" s="58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/>
      <c r="U45" s="24"/>
      <c r="V45" s="24"/>
      <c r="W45" s="24"/>
      <c r="X45" s="24"/>
      <c r="Y45" s="24"/>
      <c r="Z45" s="24"/>
      <c r="AA45" s="24"/>
      <c r="AB45" s="24"/>
      <c r="AC45" s="24"/>
    </row>
    <row r="46" spans="1:29" ht="15" customHeight="1" x14ac:dyDescent="0.25">
      <c r="A46" s="22">
        <v>40</v>
      </c>
      <c r="B46" s="1" t="s">
        <v>73</v>
      </c>
      <c r="C46" s="43"/>
      <c r="D46" s="43"/>
      <c r="E46" s="23"/>
      <c r="F46" s="23"/>
      <c r="G46" s="58">
        <v>0</v>
      </c>
      <c r="H46" s="58">
        <v>0</v>
      </c>
      <c r="I46" s="58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/>
      <c r="U46" s="24"/>
      <c r="V46" s="24"/>
      <c r="W46" s="24"/>
      <c r="X46" s="24"/>
      <c r="Y46" s="24"/>
      <c r="Z46" s="24"/>
      <c r="AA46" s="24"/>
      <c r="AB46" s="24"/>
      <c r="AC46" s="24"/>
    </row>
    <row r="47" spans="1:29" ht="15" customHeight="1" x14ac:dyDescent="0.25">
      <c r="A47" s="22">
        <v>41</v>
      </c>
      <c r="B47" s="1" t="s">
        <v>74</v>
      </c>
      <c r="C47" s="43"/>
      <c r="D47" s="43"/>
      <c r="E47" s="23"/>
      <c r="F47" s="23"/>
      <c r="G47" s="58">
        <v>0</v>
      </c>
      <c r="H47" s="58">
        <v>0</v>
      </c>
      <c r="I47" s="58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/>
      <c r="U47" s="24"/>
      <c r="V47" s="24"/>
      <c r="W47" s="24"/>
      <c r="X47" s="24"/>
      <c r="Y47" s="24"/>
      <c r="Z47" s="24"/>
      <c r="AA47" s="24"/>
      <c r="AB47" s="24"/>
      <c r="AC47" s="24"/>
    </row>
    <row r="48" spans="1:29" ht="15" customHeight="1" x14ac:dyDescent="0.25">
      <c r="A48" s="22">
        <v>42</v>
      </c>
      <c r="B48" s="1" t="s">
        <v>75</v>
      </c>
      <c r="C48" s="43"/>
      <c r="D48" s="43"/>
      <c r="E48" s="23"/>
      <c r="F48" s="23"/>
      <c r="G48" s="58">
        <v>0</v>
      </c>
      <c r="H48" s="58">
        <v>0</v>
      </c>
      <c r="I48" s="58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/>
      <c r="U48" s="24"/>
      <c r="V48" s="24"/>
      <c r="W48" s="24"/>
      <c r="X48" s="24"/>
      <c r="Y48" s="24"/>
      <c r="Z48" s="24"/>
      <c r="AA48" s="24"/>
      <c r="AB48" s="24"/>
      <c r="AC48" s="24"/>
    </row>
    <row r="49" spans="1:29" ht="15" customHeight="1" x14ac:dyDescent="0.25">
      <c r="A49" s="22">
        <v>43</v>
      </c>
      <c r="B49" s="1" t="s">
        <v>76</v>
      </c>
      <c r="C49" s="43"/>
      <c r="D49" s="43"/>
      <c r="E49" s="23"/>
      <c r="F49" s="23"/>
      <c r="G49" s="58">
        <v>0</v>
      </c>
      <c r="H49" s="58">
        <v>0</v>
      </c>
      <c r="I49" s="58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/>
      <c r="U49" s="24"/>
      <c r="V49" s="24"/>
      <c r="W49" s="24"/>
      <c r="X49" s="24"/>
      <c r="Y49" s="24"/>
      <c r="Z49" s="24"/>
      <c r="AA49" s="24"/>
      <c r="AB49" s="24"/>
      <c r="AC49" s="24"/>
    </row>
    <row r="50" spans="1:29" ht="15" customHeight="1" x14ac:dyDescent="0.25">
      <c r="A50" s="22">
        <v>44</v>
      </c>
      <c r="B50" s="1" t="s">
        <v>77</v>
      </c>
      <c r="C50" s="43"/>
      <c r="D50" s="43"/>
      <c r="E50" s="23"/>
      <c r="F50" s="23"/>
      <c r="G50" s="58">
        <v>0</v>
      </c>
      <c r="H50" s="58">
        <v>0</v>
      </c>
      <c r="I50" s="58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/>
      <c r="U50" s="24"/>
      <c r="V50" s="24"/>
      <c r="W50" s="24"/>
      <c r="X50" s="24"/>
      <c r="Y50" s="24"/>
      <c r="Z50" s="24"/>
      <c r="AA50" s="24"/>
      <c r="AB50" s="24"/>
      <c r="AC50" s="24"/>
    </row>
    <row r="51" spans="1:29" ht="15" customHeight="1" x14ac:dyDescent="0.25">
      <c r="A51" s="22">
        <v>45</v>
      </c>
      <c r="B51" s="1" t="s">
        <v>78</v>
      </c>
      <c r="C51" s="43"/>
      <c r="D51" s="43"/>
      <c r="E51" s="23"/>
      <c r="F51" s="23"/>
      <c r="G51" s="58">
        <v>0</v>
      </c>
      <c r="H51" s="58">
        <v>0</v>
      </c>
      <c r="I51" s="58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/>
      <c r="U51" s="24"/>
      <c r="V51" s="24"/>
      <c r="W51" s="24"/>
      <c r="X51" s="24"/>
      <c r="Y51" s="24"/>
      <c r="Z51" s="24"/>
      <c r="AA51" s="24"/>
      <c r="AB51" s="24"/>
      <c r="AC51" s="24"/>
    </row>
    <row r="52" spans="1:29" ht="15" customHeight="1" x14ac:dyDescent="0.25">
      <c r="A52" s="22">
        <v>46</v>
      </c>
      <c r="B52" s="1" t="s">
        <v>79</v>
      </c>
      <c r="C52" s="43"/>
      <c r="D52" s="43"/>
      <c r="E52" s="23"/>
      <c r="F52" s="23"/>
      <c r="G52" s="58">
        <v>0</v>
      </c>
      <c r="H52" s="58">
        <v>0</v>
      </c>
      <c r="I52" s="58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/>
      <c r="U52" s="24"/>
      <c r="V52" s="24"/>
      <c r="W52" s="24"/>
      <c r="X52" s="24"/>
      <c r="Y52" s="24"/>
      <c r="Z52" s="24"/>
      <c r="AA52" s="24"/>
      <c r="AB52" s="24"/>
      <c r="AC52" s="24"/>
    </row>
    <row r="53" spans="1:29" ht="15" customHeight="1" x14ac:dyDescent="0.25">
      <c r="A53" s="22">
        <v>47</v>
      </c>
      <c r="B53" s="1" t="s">
        <v>80</v>
      </c>
      <c r="C53" s="43"/>
      <c r="D53" s="43"/>
      <c r="E53" s="23"/>
      <c r="F53" s="23"/>
      <c r="G53" s="58">
        <v>0</v>
      </c>
      <c r="H53" s="58">
        <v>0</v>
      </c>
      <c r="I53" s="58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/>
      <c r="U53" s="24"/>
      <c r="V53" s="24"/>
      <c r="W53" s="24"/>
      <c r="X53" s="24"/>
      <c r="Y53" s="24"/>
      <c r="Z53" s="24"/>
      <c r="AA53" s="24"/>
      <c r="AB53" s="24"/>
      <c r="AC53" s="24"/>
    </row>
    <row r="54" spans="1:29" ht="15" customHeight="1" x14ac:dyDescent="0.25">
      <c r="A54" s="22">
        <v>48</v>
      </c>
      <c r="B54" s="1" t="s">
        <v>81</v>
      </c>
      <c r="C54" s="43"/>
      <c r="D54" s="43"/>
      <c r="E54" s="23"/>
      <c r="F54" s="23"/>
      <c r="G54" s="58">
        <v>0</v>
      </c>
      <c r="H54" s="58">
        <v>0</v>
      </c>
      <c r="I54" s="58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/>
      <c r="U54" s="24"/>
      <c r="V54" s="24"/>
      <c r="W54" s="24"/>
      <c r="X54" s="24"/>
      <c r="Y54" s="24"/>
      <c r="Z54" s="24"/>
      <c r="AA54" s="24"/>
      <c r="AB54" s="24"/>
      <c r="AC54" s="24"/>
    </row>
    <row r="55" spans="1:29" ht="15" customHeight="1" x14ac:dyDescent="0.25">
      <c r="A55" s="22">
        <v>49</v>
      </c>
      <c r="B55" s="1" t="s">
        <v>82</v>
      </c>
      <c r="C55" s="43"/>
      <c r="D55" s="43"/>
      <c r="E55" s="23"/>
      <c r="F55" s="23"/>
      <c r="G55" s="58">
        <v>0</v>
      </c>
      <c r="H55" s="58">
        <v>0</v>
      </c>
      <c r="I55" s="58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/>
      <c r="U55" s="24"/>
      <c r="V55" s="24"/>
      <c r="W55" s="24"/>
      <c r="X55" s="24"/>
      <c r="Y55" s="24"/>
      <c r="Z55" s="24"/>
      <c r="AA55" s="24"/>
      <c r="AB55" s="24"/>
      <c r="AC55" s="24"/>
    </row>
    <row r="56" spans="1:29" ht="15" customHeight="1" x14ac:dyDescent="0.25">
      <c r="A56" s="22">
        <v>50</v>
      </c>
      <c r="B56" s="1" t="s">
        <v>83</v>
      </c>
      <c r="C56" s="43"/>
      <c r="D56" s="43"/>
      <c r="E56" s="23"/>
      <c r="F56" s="23"/>
      <c r="G56" s="58">
        <v>0</v>
      </c>
      <c r="H56" s="58">
        <v>0</v>
      </c>
      <c r="I56" s="58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/>
      <c r="U56" s="24"/>
      <c r="V56" s="24"/>
      <c r="W56" s="24"/>
      <c r="X56" s="24"/>
      <c r="Y56" s="24"/>
      <c r="Z56" s="24"/>
      <c r="AA56" s="24"/>
      <c r="AB56" s="24"/>
      <c r="AC56" s="24"/>
    </row>
    <row r="57" spans="1:29" ht="15" customHeight="1" x14ac:dyDescent="0.25">
      <c r="A57" s="22">
        <v>51</v>
      </c>
      <c r="B57" s="1" t="s">
        <v>84</v>
      </c>
      <c r="C57" s="43"/>
      <c r="D57" s="43"/>
      <c r="E57" s="23"/>
      <c r="F57" s="23"/>
      <c r="G57" s="58">
        <v>0</v>
      </c>
      <c r="H57" s="58">
        <v>0</v>
      </c>
      <c r="I57" s="58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/>
      <c r="U57" s="24"/>
      <c r="V57" s="24"/>
      <c r="W57" s="24"/>
      <c r="X57" s="24"/>
      <c r="Y57" s="24"/>
      <c r="Z57" s="24"/>
      <c r="AA57" s="24"/>
      <c r="AB57" s="24"/>
      <c r="AC57" s="24"/>
    </row>
    <row r="58" spans="1:29" ht="15" customHeight="1" x14ac:dyDescent="0.25">
      <c r="A58" s="22">
        <v>52</v>
      </c>
      <c r="B58" s="1" t="s">
        <v>85</v>
      </c>
      <c r="C58" s="43"/>
      <c r="D58" s="43"/>
      <c r="E58" s="23"/>
      <c r="F58" s="23"/>
      <c r="G58" s="58">
        <v>0</v>
      </c>
      <c r="H58" s="58">
        <v>0</v>
      </c>
      <c r="I58" s="58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/>
      <c r="U58" s="24"/>
      <c r="V58" s="24"/>
      <c r="W58" s="24"/>
      <c r="X58" s="24"/>
      <c r="Y58" s="24"/>
      <c r="Z58" s="24"/>
      <c r="AA58" s="24"/>
      <c r="AB58" s="24"/>
      <c r="AC58" s="24"/>
    </row>
    <row r="59" spans="1:29" ht="15" customHeight="1" x14ac:dyDescent="0.25">
      <c r="A59" s="22">
        <v>53</v>
      </c>
      <c r="B59" s="1" t="s">
        <v>86</v>
      </c>
      <c r="C59" s="43"/>
      <c r="D59" s="43"/>
      <c r="E59" s="23"/>
      <c r="F59" s="23"/>
      <c r="G59" s="58">
        <v>0</v>
      </c>
      <c r="H59" s="58">
        <v>0</v>
      </c>
      <c r="I59" s="58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/>
      <c r="U59" s="24"/>
      <c r="V59" s="24"/>
      <c r="W59" s="24"/>
      <c r="X59" s="24"/>
      <c r="Y59" s="24"/>
      <c r="Z59" s="24"/>
      <c r="AA59" s="24"/>
      <c r="AB59" s="24"/>
      <c r="AC59" s="24"/>
    </row>
    <row r="60" spans="1:29" ht="15" customHeight="1" x14ac:dyDescent="0.25">
      <c r="A60" s="22">
        <v>54</v>
      </c>
      <c r="B60" s="2" t="s">
        <v>87</v>
      </c>
      <c r="C60" s="43"/>
      <c r="D60" s="43"/>
      <c r="E60" s="23"/>
      <c r="F60" s="23"/>
      <c r="G60" s="58">
        <v>0</v>
      </c>
      <c r="H60" s="58">
        <v>0</v>
      </c>
      <c r="I60" s="58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/>
      <c r="U60" s="24"/>
      <c r="V60" s="24"/>
      <c r="W60" s="24"/>
      <c r="X60" s="24"/>
      <c r="Y60" s="24"/>
      <c r="Z60" s="24"/>
      <c r="AA60" s="24"/>
      <c r="AB60" s="24"/>
      <c r="AC60" s="24"/>
    </row>
    <row r="61" spans="1:29" ht="15" customHeight="1" x14ac:dyDescent="0.25">
      <c r="A61" s="22">
        <v>55</v>
      </c>
      <c r="B61" s="2" t="s">
        <v>88</v>
      </c>
      <c r="C61" s="43"/>
      <c r="D61" s="43"/>
      <c r="E61" s="23"/>
      <c r="F61" s="23"/>
      <c r="G61" s="58">
        <v>0</v>
      </c>
      <c r="H61" s="58">
        <v>0</v>
      </c>
      <c r="I61" s="58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/>
      <c r="U61" s="24"/>
      <c r="V61" s="24"/>
      <c r="W61" s="24"/>
      <c r="X61" s="24"/>
      <c r="Y61" s="24"/>
      <c r="Z61" s="24"/>
      <c r="AA61" s="24"/>
      <c r="AB61" s="24"/>
      <c r="AC61" s="24"/>
    </row>
    <row r="62" spans="1:29" ht="15" customHeight="1" x14ac:dyDescent="0.25">
      <c r="A62" s="22">
        <v>56</v>
      </c>
      <c r="B62" s="2" t="s">
        <v>89</v>
      </c>
      <c r="C62" s="43"/>
      <c r="D62" s="43"/>
      <c r="E62" s="23"/>
      <c r="F62" s="23"/>
      <c r="G62" s="58">
        <v>0</v>
      </c>
      <c r="H62" s="58">
        <v>0</v>
      </c>
      <c r="I62" s="58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/>
      <c r="U62" s="24"/>
      <c r="V62" s="24"/>
      <c r="W62" s="24"/>
      <c r="X62" s="24"/>
      <c r="Y62" s="24"/>
      <c r="Z62" s="24"/>
      <c r="AA62" s="24"/>
      <c r="AB62" s="24"/>
      <c r="AC62" s="24"/>
    </row>
    <row r="63" spans="1:29" ht="15" customHeight="1" x14ac:dyDescent="0.25">
      <c r="A63" s="22">
        <v>57</v>
      </c>
      <c r="B63" s="2" t="s">
        <v>90</v>
      </c>
      <c r="C63" s="43"/>
      <c r="D63" s="43"/>
      <c r="E63" s="23"/>
      <c r="F63" s="23"/>
      <c r="G63" s="58">
        <v>0</v>
      </c>
      <c r="H63" s="58">
        <v>0</v>
      </c>
      <c r="I63" s="58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/>
      <c r="U63" s="24"/>
      <c r="V63" s="24"/>
      <c r="W63" s="24"/>
      <c r="X63" s="24"/>
      <c r="Y63" s="24"/>
      <c r="Z63" s="24"/>
      <c r="AA63" s="24"/>
      <c r="AB63" s="24"/>
      <c r="AC63" s="24"/>
    </row>
    <row r="64" spans="1:29" ht="15" customHeight="1" x14ac:dyDescent="0.25">
      <c r="A64" s="22">
        <v>58</v>
      </c>
      <c r="B64" s="2" t="s">
        <v>91</v>
      </c>
      <c r="C64" s="43"/>
      <c r="D64" s="43"/>
      <c r="E64" s="23"/>
      <c r="F64" s="23"/>
      <c r="G64" s="58">
        <v>0</v>
      </c>
      <c r="H64" s="58">
        <v>0</v>
      </c>
      <c r="I64" s="58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/>
      <c r="U64" s="24"/>
      <c r="V64" s="24"/>
      <c r="W64" s="24"/>
      <c r="X64" s="24"/>
      <c r="Y64" s="24"/>
      <c r="Z64" s="24"/>
      <c r="AA64" s="24"/>
      <c r="AB64" s="24"/>
      <c r="AC64" s="24"/>
    </row>
    <row r="65" spans="1:29" s="15" customFormat="1" ht="15.75" customHeight="1" x14ac:dyDescent="0.25">
      <c r="A65" s="25"/>
      <c r="B65" s="28" t="s">
        <v>92</v>
      </c>
      <c r="C65" s="39">
        <f>SUM(C7:C100)</f>
        <v>0</v>
      </c>
      <c r="D65" s="39">
        <f>SUM(D7:D100)</f>
        <v>0</v>
      </c>
      <c r="E65" s="23"/>
      <c r="F65" s="23"/>
      <c r="G65" s="59">
        <f t="shared" ref="G65:T65" si="0">SUM(G7:G64)</f>
        <v>219455377.06</v>
      </c>
      <c r="H65" s="59">
        <f t="shared" si="0"/>
        <v>17778310.73</v>
      </c>
      <c r="I65" s="59">
        <f t="shared" si="0"/>
        <v>17778314.73</v>
      </c>
      <c r="J65" s="29">
        <f t="shared" si="0"/>
        <v>17923264.760000002</v>
      </c>
      <c r="K65" s="29">
        <f t="shared" si="0"/>
        <v>17778322.73</v>
      </c>
      <c r="L65" s="29">
        <f t="shared" si="0"/>
        <v>18684170.219999999</v>
      </c>
      <c r="M65" s="29">
        <f t="shared" si="0"/>
        <v>18429029.199999999</v>
      </c>
      <c r="N65" s="29">
        <f t="shared" si="0"/>
        <v>18505336.07</v>
      </c>
      <c r="O65" s="29">
        <f t="shared" si="0"/>
        <v>18505342.07</v>
      </c>
      <c r="P65" s="29">
        <f t="shared" si="0"/>
        <v>18505336.07</v>
      </c>
      <c r="Q65" s="29">
        <f t="shared" si="0"/>
        <v>18505339.07</v>
      </c>
      <c r="R65" s="29">
        <f t="shared" si="0"/>
        <v>18557266.879999999</v>
      </c>
      <c r="S65" s="29">
        <f t="shared" si="0"/>
        <v>18505344.530000001</v>
      </c>
      <c r="T65" s="29">
        <f t="shared" si="0"/>
        <v>0</v>
      </c>
      <c r="U65" s="29">
        <f t="shared" ref="U65:AC65" si="1">SUM(U7:U100)</f>
        <v>0</v>
      </c>
      <c r="V65" s="29">
        <f t="shared" si="1"/>
        <v>0</v>
      </c>
      <c r="W65" s="29">
        <f t="shared" si="1"/>
        <v>0</v>
      </c>
      <c r="X65" s="29">
        <f t="shared" si="1"/>
        <v>0</v>
      </c>
      <c r="Y65" s="29">
        <f t="shared" si="1"/>
        <v>0</v>
      </c>
      <c r="Z65" s="29">
        <f t="shared" si="1"/>
        <v>0</v>
      </c>
      <c r="AA65" s="29">
        <f t="shared" si="1"/>
        <v>0</v>
      </c>
      <c r="AB65" s="29">
        <f t="shared" si="1"/>
        <v>0</v>
      </c>
      <c r="AC65" s="29">
        <f t="shared" si="1"/>
        <v>0</v>
      </c>
    </row>
    <row r="66" spans="1:29" x14ac:dyDescent="0.25">
      <c r="F66" s="57"/>
      <c r="G66" s="60"/>
      <c r="H66" s="60"/>
      <c r="I66" s="60"/>
      <c r="T66" s="30"/>
      <c r="Y66" s="30"/>
    </row>
    <row r="67" spans="1:29" x14ac:dyDescent="0.25">
      <c r="C67" s="26"/>
      <c r="D67" s="26"/>
      <c r="E67" s="26"/>
      <c r="F67" s="26"/>
      <c r="G67" s="60"/>
      <c r="H67" s="60"/>
      <c r="I67" s="60"/>
      <c r="T67" s="30"/>
      <c r="Y67" s="30"/>
    </row>
  </sheetData>
  <sheetProtection formatCells="0" formatColumns="0" formatRows="0" insertColumns="0" insertRows="0" insertHyperlinks="0" deleteColumns="0" deleteRows="0" sort="0" autoFilter="0" pivotTables="0"/>
  <mergeCells count="17">
    <mergeCell ref="A4:A6"/>
    <mergeCell ref="B4:B6"/>
    <mergeCell ref="C4:F4"/>
    <mergeCell ref="G4:G6"/>
    <mergeCell ref="Q5:S5"/>
    <mergeCell ref="Z5:AC5"/>
    <mergeCell ref="Y4:AC4"/>
    <mergeCell ref="C5:D5"/>
    <mergeCell ref="E5:F5"/>
    <mergeCell ref="T5:T6"/>
    <mergeCell ref="U5:X5"/>
    <mergeCell ref="Y5:Y6"/>
    <mergeCell ref="T4:X4"/>
    <mergeCell ref="H4:S4"/>
    <mergeCell ref="H5:J5"/>
    <mergeCell ref="K5:M5"/>
    <mergeCell ref="N5:P5"/>
  </mergeCells>
  <pageMargins left="0.70866141732282995" right="0.70866141732282995" top="0.74803149606299002" bottom="0.74803149606299002" header="0.31496062992126" footer="0.31496062992126"/>
  <pageSetup paperSize="9" scale="41" fitToHeight="2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B9BD5"/>
    <pageSetUpPr fitToPage="1"/>
  </sheetPr>
  <dimension ref="A1:AD67"/>
  <sheetViews>
    <sheetView workbookViewId="0">
      <pane xSplit="2" ySplit="6" topLeftCell="C7" activePane="bottomRight" state="frozen"/>
      <selection pane="topRight"/>
      <selection pane="bottomLeft"/>
      <selection pane="bottomRight" activeCell="B33" sqref="B33"/>
    </sheetView>
  </sheetViews>
  <sheetFormatPr defaultColWidth="9.140625" defaultRowHeight="15" x14ac:dyDescent="0.25"/>
  <cols>
    <col min="1" max="1" width="9.140625" style="8"/>
    <col min="2" max="2" width="50.85546875" style="9" customWidth="1"/>
    <col min="3" max="3" width="16.28515625" style="10" hidden="1" customWidth="1"/>
    <col min="4" max="4" width="15.28515625" style="10" hidden="1" customWidth="1"/>
    <col min="5" max="6" width="13.85546875" style="10" hidden="1" customWidth="1"/>
    <col min="7" max="9" width="18.5703125" style="33" customWidth="1"/>
    <col min="10" max="12" width="17.28515625" style="33" customWidth="1"/>
    <col min="13" max="15" width="18.42578125" style="33" customWidth="1"/>
    <col min="16" max="19" width="18" style="33" customWidth="1"/>
    <col min="20" max="20" width="18.42578125" style="12" hidden="1" customWidth="1"/>
    <col min="21" max="24" width="16" style="13" hidden="1" customWidth="1"/>
    <col min="25" max="25" width="17.85546875" style="12" hidden="1" customWidth="1"/>
    <col min="26" max="29" width="16" style="13" hidden="1" customWidth="1"/>
    <col min="30" max="30" width="9.140625" style="8"/>
  </cols>
  <sheetData>
    <row r="1" spans="1:29" x14ac:dyDescent="0.25">
      <c r="S1" s="14" t="s">
        <v>126</v>
      </c>
      <c r="X1" s="14"/>
    </row>
    <row r="3" spans="1:29" s="15" customFormat="1" ht="15" customHeight="1" x14ac:dyDescent="0.25">
      <c r="A3" s="8" t="s">
        <v>127</v>
      </c>
      <c r="B3" s="27"/>
      <c r="C3" s="16"/>
      <c r="D3" s="16"/>
      <c r="E3" s="16"/>
      <c r="F3" s="16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ht="28.5" customHeight="1" x14ac:dyDescent="0.25">
      <c r="A4" s="143"/>
      <c r="B4" s="144" t="s">
        <v>5</v>
      </c>
      <c r="C4" s="145" t="s">
        <v>6</v>
      </c>
      <c r="D4" s="146"/>
      <c r="E4" s="146"/>
      <c r="F4" s="147"/>
      <c r="G4" s="148" t="s">
        <v>8</v>
      </c>
      <c r="H4" s="137" t="s">
        <v>9</v>
      </c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9"/>
      <c r="T4" s="142" t="s">
        <v>116</v>
      </c>
      <c r="U4" s="142"/>
      <c r="V4" s="142"/>
      <c r="W4" s="142"/>
      <c r="X4" s="142"/>
      <c r="Y4" s="130" t="s">
        <v>117</v>
      </c>
      <c r="Z4" s="131"/>
      <c r="AA4" s="131"/>
      <c r="AB4" s="131"/>
      <c r="AC4" s="132"/>
    </row>
    <row r="5" spans="1:29" s="18" customFormat="1" ht="20.25" customHeight="1" x14ac:dyDescent="0.2">
      <c r="A5" s="143"/>
      <c r="B5" s="144"/>
      <c r="C5" s="133" t="s">
        <v>118</v>
      </c>
      <c r="D5" s="134"/>
      <c r="E5" s="133" t="s">
        <v>119</v>
      </c>
      <c r="F5" s="134"/>
      <c r="G5" s="148"/>
      <c r="H5" s="130" t="s">
        <v>14</v>
      </c>
      <c r="I5" s="131"/>
      <c r="J5" s="132"/>
      <c r="K5" s="130" t="s">
        <v>15</v>
      </c>
      <c r="L5" s="131"/>
      <c r="M5" s="132"/>
      <c r="N5" s="130" t="s">
        <v>16</v>
      </c>
      <c r="O5" s="131"/>
      <c r="P5" s="132"/>
      <c r="Q5" s="130" t="s">
        <v>17</v>
      </c>
      <c r="R5" s="131"/>
      <c r="S5" s="132"/>
      <c r="T5" s="135" t="s">
        <v>8</v>
      </c>
      <c r="U5" s="137" t="s">
        <v>19</v>
      </c>
      <c r="V5" s="138"/>
      <c r="W5" s="138"/>
      <c r="X5" s="139"/>
      <c r="Y5" s="140" t="s">
        <v>8</v>
      </c>
      <c r="Z5" s="137" t="s">
        <v>19</v>
      </c>
      <c r="AA5" s="138"/>
      <c r="AB5" s="138"/>
      <c r="AC5" s="139"/>
    </row>
    <row r="6" spans="1:29" s="21" customFormat="1" ht="14.25" x14ac:dyDescent="0.2">
      <c r="A6" s="143"/>
      <c r="B6" s="144"/>
      <c r="C6" s="19" t="s">
        <v>20</v>
      </c>
      <c r="D6" s="19" t="s">
        <v>21</v>
      </c>
      <c r="E6" s="19" t="s">
        <v>20</v>
      </c>
      <c r="F6" s="19" t="s">
        <v>21</v>
      </c>
      <c r="G6" s="148"/>
      <c r="H6" s="96" t="s">
        <v>22</v>
      </c>
      <c r="I6" s="96" t="s">
        <v>23</v>
      </c>
      <c r="J6" s="96" t="s">
        <v>24</v>
      </c>
      <c r="K6" s="96" t="s">
        <v>25</v>
      </c>
      <c r="L6" s="96" t="s">
        <v>26</v>
      </c>
      <c r="M6" s="96" t="s">
        <v>27</v>
      </c>
      <c r="N6" s="96" t="s">
        <v>28</v>
      </c>
      <c r="O6" s="96" t="s">
        <v>29</v>
      </c>
      <c r="P6" s="96" t="s">
        <v>30</v>
      </c>
      <c r="Q6" s="96" t="s">
        <v>31</v>
      </c>
      <c r="R6" s="96" t="s">
        <v>32</v>
      </c>
      <c r="S6" s="96" t="s">
        <v>33</v>
      </c>
      <c r="T6" s="136"/>
      <c r="U6" s="45" t="s">
        <v>14</v>
      </c>
      <c r="V6" s="45" t="s">
        <v>15</v>
      </c>
      <c r="W6" s="45" t="s">
        <v>16</v>
      </c>
      <c r="X6" s="45" t="s">
        <v>17</v>
      </c>
      <c r="Y6" s="141"/>
      <c r="Z6" s="45" t="s">
        <v>14</v>
      </c>
      <c r="AA6" s="45" t="s">
        <v>15</v>
      </c>
      <c r="AB6" s="45" t="s">
        <v>16</v>
      </c>
      <c r="AC6" s="45" t="s">
        <v>17</v>
      </c>
    </row>
    <row r="7" spans="1:29" ht="15" customHeight="1" x14ac:dyDescent="0.25">
      <c r="A7" s="22">
        <v>1</v>
      </c>
      <c r="B7" s="1" t="s">
        <v>34</v>
      </c>
      <c r="C7" s="43"/>
      <c r="D7" s="43"/>
      <c r="E7" s="23"/>
      <c r="F7" s="23"/>
      <c r="G7" s="58">
        <v>0</v>
      </c>
      <c r="H7" s="58">
        <v>0</v>
      </c>
      <c r="I7" s="58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/>
      <c r="U7" s="24"/>
      <c r="V7" s="24"/>
      <c r="W7" s="24"/>
      <c r="X7" s="24"/>
      <c r="Y7" s="24"/>
      <c r="Z7" s="24"/>
      <c r="AA7" s="24"/>
      <c r="AB7" s="24"/>
      <c r="AC7" s="24"/>
    </row>
    <row r="8" spans="1:29" ht="15" customHeight="1" x14ac:dyDescent="0.25">
      <c r="A8" s="22">
        <v>2</v>
      </c>
      <c r="B8" s="1" t="s">
        <v>35</v>
      </c>
      <c r="C8" s="43"/>
      <c r="D8" s="43"/>
      <c r="E8" s="23"/>
      <c r="F8" s="23"/>
      <c r="G8" s="58">
        <v>0</v>
      </c>
      <c r="H8" s="58">
        <v>0</v>
      </c>
      <c r="I8" s="58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29" ht="15" customHeight="1" x14ac:dyDescent="0.25">
      <c r="A9" s="22">
        <v>3</v>
      </c>
      <c r="B9" s="1" t="s">
        <v>36</v>
      </c>
      <c r="C9" s="43"/>
      <c r="D9" s="43"/>
      <c r="E9" s="23"/>
      <c r="F9" s="23"/>
      <c r="G9" s="58">
        <v>0</v>
      </c>
      <c r="H9" s="58">
        <v>0</v>
      </c>
      <c r="I9" s="58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/>
      <c r="U9" s="24"/>
      <c r="V9" s="24"/>
      <c r="W9" s="24"/>
      <c r="X9" s="24"/>
      <c r="Y9" s="24"/>
      <c r="Z9" s="24"/>
      <c r="AA9" s="24"/>
      <c r="AB9" s="24"/>
      <c r="AC9" s="24"/>
    </row>
    <row r="10" spans="1:29" ht="15" customHeight="1" x14ac:dyDescent="0.25">
      <c r="A10" s="22">
        <v>4</v>
      </c>
      <c r="B10" s="1" t="s">
        <v>37</v>
      </c>
      <c r="C10" s="43"/>
      <c r="D10" s="43"/>
      <c r="E10" s="23"/>
      <c r="F10" s="23"/>
      <c r="G10" s="58">
        <v>0</v>
      </c>
      <c r="H10" s="58">
        <v>0</v>
      </c>
      <c r="I10" s="58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/>
      <c r="U10" s="24"/>
      <c r="V10" s="24"/>
      <c r="W10" s="24"/>
      <c r="X10" s="24"/>
      <c r="Y10" s="24"/>
      <c r="Z10" s="24"/>
      <c r="AA10" s="24"/>
      <c r="AB10" s="24"/>
      <c r="AC10" s="24"/>
    </row>
    <row r="11" spans="1:29" ht="15" customHeight="1" x14ac:dyDescent="0.25">
      <c r="A11" s="22">
        <v>5</v>
      </c>
      <c r="B11" s="1" t="s">
        <v>38</v>
      </c>
      <c r="C11" s="43"/>
      <c r="D11" s="43"/>
      <c r="E11" s="23"/>
      <c r="F11" s="23"/>
      <c r="G11" s="58">
        <v>0</v>
      </c>
      <c r="H11" s="58">
        <v>0</v>
      </c>
      <c r="I11" s="58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</row>
    <row r="12" spans="1:29" ht="15" customHeight="1" x14ac:dyDescent="0.25">
      <c r="A12" s="22">
        <v>6</v>
      </c>
      <c r="B12" s="1" t="s">
        <v>39</v>
      </c>
      <c r="C12" s="43"/>
      <c r="D12" s="43"/>
      <c r="E12" s="23"/>
      <c r="F12" s="23"/>
      <c r="G12" s="58">
        <v>0</v>
      </c>
      <c r="H12" s="58">
        <v>0</v>
      </c>
      <c r="I12" s="58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29" ht="15" customHeight="1" x14ac:dyDescent="0.25">
      <c r="A13" s="22">
        <v>7</v>
      </c>
      <c r="B13" s="1" t="s">
        <v>40</v>
      </c>
      <c r="C13" s="43"/>
      <c r="D13" s="43"/>
      <c r="E13" s="23"/>
      <c r="F13" s="23"/>
      <c r="G13" s="58">
        <v>0</v>
      </c>
      <c r="H13" s="58">
        <v>0</v>
      </c>
      <c r="I13" s="58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/>
      <c r="U13" s="24"/>
      <c r="V13" s="24"/>
      <c r="W13" s="24"/>
      <c r="X13" s="24"/>
      <c r="Y13" s="24"/>
      <c r="Z13" s="24"/>
      <c r="AA13" s="24"/>
      <c r="AB13" s="24"/>
      <c r="AC13" s="24"/>
    </row>
    <row r="14" spans="1:29" ht="15" customHeight="1" x14ac:dyDescent="0.25">
      <c r="A14" s="22">
        <v>8</v>
      </c>
      <c r="B14" s="1" t="s">
        <v>41</v>
      </c>
      <c r="C14" s="43"/>
      <c r="D14" s="43"/>
      <c r="E14" s="23"/>
      <c r="F14" s="23"/>
      <c r="G14" s="58">
        <v>0</v>
      </c>
      <c r="H14" s="58">
        <v>0</v>
      </c>
      <c r="I14" s="58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/>
      <c r="U14" s="24"/>
      <c r="V14" s="24"/>
      <c r="W14" s="24"/>
      <c r="X14" s="24"/>
      <c r="Y14" s="24"/>
      <c r="Z14" s="24"/>
      <c r="AA14" s="24"/>
      <c r="AB14" s="24"/>
      <c r="AC14" s="24"/>
    </row>
    <row r="15" spans="1:29" ht="15" customHeight="1" x14ac:dyDescent="0.25">
      <c r="A15" s="22">
        <v>9</v>
      </c>
      <c r="B15" s="1" t="s">
        <v>42</v>
      </c>
      <c r="C15" s="43"/>
      <c r="D15" s="43"/>
      <c r="E15" s="23"/>
      <c r="F15" s="23"/>
      <c r="G15" s="58">
        <v>0</v>
      </c>
      <c r="H15" s="58">
        <v>0</v>
      </c>
      <c r="I15" s="58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/>
      <c r="U15" s="24"/>
      <c r="V15" s="24"/>
      <c r="W15" s="24"/>
      <c r="X15" s="24"/>
      <c r="Y15" s="24"/>
      <c r="Z15" s="24"/>
      <c r="AA15" s="24"/>
      <c r="AB15" s="24"/>
      <c r="AC15" s="24"/>
    </row>
    <row r="16" spans="1:29" ht="15.95" customHeight="1" x14ac:dyDescent="0.25">
      <c r="A16" s="22">
        <v>10</v>
      </c>
      <c r="B16" s="1" t="s">
        <v>43</v>
      </c>
      <c r="C16" s="43"/>
      <c r="D16" s="43"/>
      <c r="E16" s="23"/>
      <c r="F16" s="23"/>
      <c r="G16" s="58">
        <v>0</v>
      </c>
      <c r="H16" s="58">
        <v>0</v>
      </c>
      <c r="I16" s="58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/>
      <c r="U16" s="24"/>
      <c r="V16" s="24"/>
      <c r="W16" s="24"/>
      <c r="X16" s="24"/>
      <c r="Y16" s="24"/>
      <c r="Z16" s="24"/>
      <c r="AA16" s="24"/>
      <c r="AB16" s="24"/>
      <c r="AC16" s="24"/>
    </row>
    <row r="17" spans="1:29" ht="15" customHeight="1" x14ac:dyDescent="0.25">
      <c r="A17" s="22">
        <v>11</v>
      </c>
      <c r="B17" s="1" t="s">
        <v>44</v>
      </c>
      <c r="C17" s="43"/>
      <c r="D17" s="43"/>
      <c r="E17" s="23"/>
      <c r="F17" s="23"/>
      <c r="G17" s="58">
        <v>0</v>
      </c>
      <c r="H17" s="58">
        <v>0</v>
      </c>
      <c r="I17" s="58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/>
      <c r="U17" s="24"/>
      <c r="V17" s="24"/>
      <c r="W17" s="24"/>
      <c r="X17" s="24"/>
      <c r="Y17" s="24"/>
      <c r="Z17" s="24"/>
      <c r="AA17" s="24"/>
      <c r="AB17" s="24"/>
      <c r="AC17" s="24"/>
    </row>
    <row r="18" spans="1:29" ht="15" customHeight="1" x14ac:dyDescent="0.25">
      <c r="A18" s="22">
        <v>12</v>
      </c>
      <c r="B18" s="1" t="s">
        <v>45</v>
      </c>
      <c r="C18" s="43"/>
      <c r="D18" s="43"/>
      <c r="E18" s="23"/>
      <c r="F18" s="23"/>
      <c r="G18" s="58">
        <v>124085469.75</v>
      </c>
      <c r="H18" s="58">
        <v>10340450</v>
      </c>
      <c r="I18" s="58">
        <v>10340450</v>
      </c>
      <c r="J18" s="24">
        <v>10340451</v>
      </c>
      <c r="K18" s="24">
        <v>10340458</v>
      </c>
      <c r="L18" s="24">
        <v>10340452</v>
      </c>
      <c r="M18" s="24">
        <v>10340461</v>
      </c>
      <c r="N18" s="24">
        <v>10340454</v>
      </c>
      <c r="O18" s="24">
        <v>10340461</v>
      </c>
      <c r="P18" s="24">
        <v>10340455</v>
      </c>
      <c r="Q18" s="24">
        <v>10340458</v>
      </c>
      <c r="R18" s="24">
        <v>10340454</v>
      </c>
      <c r="S18" s="24">
        <v>10340465.75</v>
      </c>
      <c r="T18" s="24"/>
      <c r="U18" s="24"/>
      <c r="V18" s="24"/>
      <c r="W18" s="24"/>
      <c r="X18" s="24"/>
      <c r="Y18" s="24"/>
      <c r="Z18" s="24"/>
      <c r="AA18" s="24"/>
      <c r="AB18" s="24"/>
      <c r="AC18" s="24"/>
    </row>
    <row r="19" spans="1:29" ht="15" customHeight="1" x14ac:dyDescent="0.25">
      <c r="A19" s="22">
        <v>13</v>
      </c>
      <c r="B19" s="1" t="s">
        <v>46</v>
      </c>
      <c r="C19" s="43"/>
      <c r="D19" s="43"/>
      <c r="E19" s="23"/>
      <c r="F19" s="23"/>
      <c r="G19" s="58">
        <v>3767829.68</v>
      </c>
      <c r="H19" s="58">
        <v>313986</v>
      </c>
      <c r="I19" s="58">
        <v>313986</v>
      </c>
      <c r="J19" s="24">
        <v>313986</v>
      </c>
      <c r="K19" s="24">
        <v>313985</v>
      </c>
      <c r="L19" s="24">
        <v>313986</v>
      </c>
      <c r="M19" s="24">
        <v>313986</v>
      </c>
      <c r="N19" s="24">
        <v>313986</v>
      </c>
      <c r="O19" s="24">
        <v>313985</v>
      </c>
      <c r="P19" s="24">
        <v>313986</v>
      </c>
      <c r="Q19" s="24">
        <v>313986</v>
      </c>
      <c r="R19" s="24">
        <v>313986</v>
      </c>
      <c r="S19" s="24">
        <v>313985.68</v>
      </c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15" customHeight="1" x14ac:dyDescent="0.25">
      <c r="A20" s="22">
        <v>14</v>
      </c>
      <c r="B20" s="1" t="s">
        <v>47</v>
      </c>
      <c r="C20" s="43"/>
      <c r="D20" s="43"/>
      <c r="E20" s="23"/>
      <c r="F20" s="23"/>
      <c r="G20" s="58">
        <v>16133371.16</v>
      </c>
      <c r="H20" s="58">
        <v>1344448</v>
      </c>
      <c r="I20" s="58">
        <v>1344448</v>
      </c>
      <c r="J20" s="24">
        <v>1344449</v>
      </c>
      <c r="K20" s="24">
        <v>1344446</v>
      </c>
      <c r="L20" s="24">
        <v>1344448</v>
      </c>
      <c r="M20" s="24">
        <v>1344448</v>
      </c>
      <c r="N20" s="24">
        <v>1344448</v>
      </c>
      <c r="O20" s="24">
        <v>1344446</v>
      </c>
      <c r="P20" s="24">
        <v>1344449</v>
      </c>
      <c r="Q20" s="24">
        <v>1344447</v>
      </c>
      <c r="R20" s="24">
        <v>1344448</v>
      </c>
      <c r="S20" s="24">
        <v>1344446.16</v>
      </c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15" customHeight="1" x14ac:dyDescent="0.25">
      <c r="A21" s="22">
        <v>15</v>
      </c>
      <c r="B21" s="1" t="s">
        <v>48</v>
      </c>
      <c r="C21" s="43"/>
      <c r="D21" s="43"/>
      <c r="E21" s="23"/>
      <c r="F21" s="23"/>
      <c r="G21" s="58">
        <v>108853088.65000001</v>
      </c>
      <c r="H21" s="58">
        <v>9071092</v>
      </c>
      <c r="I21" s="58">
        <v>9071092</v>
      </c>
      <c r="J21" s="24">
        <v>9071091</v>
      </c>
      <c r="K21" s="24">
        <v>9071089</v>
      </c>
      <c r="L21" s="24">
        <v>9071092</v>
      </c>
      <c r="M21" s="24">
        <v>9071089</v>
      </c>
      <c r="N21" s="24">
        <v>9071092</v>
      </c>
      <c r="O21" s="24">
        <v>9071089</v>
      </c>
      <c r="P21" s="24">
        <v>9071091</v>
      </c>
      <c r="Q21" s="24">
        <v>9071091</v>
      </c>
      <c r="R21" s="24">
        <v>9071092</v>
      </c>
      <c r="S21" s="24">
        <v>9071088.6500000004</v>
      </c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15" customHeight="1" x14ac:dyDescent="0.25">
      <c r="A22" s="22">
        <v>16</v>
      </c>
      <c r="B22" s="1" t="s">
        <v>49</v>
      </c>
      <c r="C22" s="43"/>
      <c r="D22" s="43"/>
      <c r="E22" s="23"/>
      <c r="F22" s="23"/>
      <c r="G22" s="58">
        <v>38651393.299999997</v>
      </c>
      <c r="H22" s="58">
        <v>3220949</v>
      </c>
      <c r="I22" s="58">
        <v>3220949</v>
      </c>
      <c r="J22" s="24">
        <v>3220949</v>
      </c>
      <c r="K22" s="24">
        <v>3220950</v>
      </c>
      <c r="L22" s="24">
        <v>3220949</v>
      </c>
      <c r="M22" s="24">
        <v>3220950</v>
      </c>
      <c r="N22" s="24">
        <v>3220949</v>
      </c>
      <c r="O22" s="24">
        <v>3220950</v>
      </c>
      <c r="P22" s="24">
        <v>3220949</v>
      </c>
      <c r="Q22" s="24">
        <v>3220950</v>
      </c>
      <c r="R22" s="24">
        <v>3220949</v>
      </c>
      <c r="S22" s="24">
        <v>3220950.3</v>
      </c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15" customHeight="1" x14ac:dyDescent="0.25">
      <c r="A23" s="22">
        <v>17</v>
      </c>
      <c r="B23" s="1" t="s">
        <v>50</v>
      </c>
      <c r="C23" s="43"/>
      <c r="D23" s="43"/>
      <c r="E23" s="23"/>
      <c r="F23" s="23"/>
      <c r="G23" s="58">
        <v>28165633.199999999</v>
      </c>
      <c r="H23" s="58">
        <v>2347136</v>
      </c>
      <c r="I23" s="58">
        <v>2347136</v>
      </c>
      <c r="J23" s="24">
        <v>2347136</v>
      </c>
      <c r="K23" s="24">
        <v>2347136</v>
      </c>
      <c r="L23" s="24">
        <v>2347136</v>
      </c>
      <c r="M23" s="24">
        <v>2347136</v>
      </c>
      <c r="N23" s="24">
        <v>2347136</v>
      </c>
      <c r="O23" s="24">
        <v>2347136</v>
      </c>
      <c r="P23" s="24">
        <v>2347136</v>
      </c>
      <c r="Q23" s="24">
        <v>2347136</v>
      </c>
      <c r="R23" s="24">
        <v>2347136</v>
      </c>
      <c r="S23" s="24">
        <v>2347137.2000000002</v>
      </c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15" customHeight="1" x14ac:dyDescent="0.25">
      <c r="A24" s="22">
        <v>18</v>
      </c>
      <c r="B24" s="1" t="s">
        <v>51</v>
      </c>
      <c r="C24" s="43"/>
      <c r="D24" s="43"/>
      <c r="E24" s="23"/>
      <c r="F24" s="23"/>
      <c r="G24" s="58">
        <v>0</v>
      </c>
      <c r="H24" s="58">
        <v>0</v>
      </c>
      <c r="I24" s="58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15" customHeight="1" x14ac:dyDescent="0.25">
      <c r="A25" s="22">
        <v>19</v>
      </c>
      <c r="B25" s="1" t="s">
        <v>52</v>
      </c>
      <c r="C25" s="43"/>
      <c r="D25" s="43"/>
      <c r="E25" s="23"/>
      <c r="F25" s="23"/>
      <c r="G25" s="58">
        <v>0</v>
      </c>
      <c r="H25" s="58">
        <v>0</v>
      </c>
      <c r="I25" s="58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/>
      <c r="U25" s="24"/>
      <c r="V25" s="24"/>
      <c r="W25" s="24"/>
      <c r="X25" s="24"/>
      <c r="Y25" s="24"/>
      <c r="Z25" s="24"/>
      <c r="AA25" s="24"/>
      <c r="AB25" s="24"/>
      <c r="AC25" s="24"/>
    </row>
    <row r="26" spans="1:29" ht="15" customHeight="1" x14ac:dyDescent="0.25">
      <c r="A26" s="22">
        <v>20</v>
      </c>
      <c r="B26" s="1" t="s">
        <v>53</v>
      </c>
      <c r="C26" s="43"/>
      <c r="D26" s="43"/>
      <c r="E26" s="23"/>
      <c r="F26" s="23"/>
      <c r="G26" s="58">
        <v>0</v>
      </c>
      <c r="H26" s="58">
        <v>0</v>
      </c>
      <c r="I26" s="58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29" ht="15" customHeight="1" x14ac:dyDescent="0.25">
      <c r="A27" s="22">
        <v>21</v>
      </c>
      <c r="B27" s="1" t="s">
        <v>54</v>
      </c>
      <c r="C27" s="43"/>
      <c r="D27" s="43"/>
      <c r="E27" s="23"/>
      <c r="F27" s="23"/>
      <c r="G27" s="58">
        <v>23884859.84</v>
      </c>
      <c r="H27" s="58">
        <v>1990406</v>
      </c>
      <c r="I27" s="58">
        <v>1990406</v>
      </c>
      <c r="J27" s="24">
        <v>1990406</v>
      </c>
      <c r="K27" s="24">
        <v>1990404</v>
      </c>
      <c r="L27" s="24">
        <v>1990406</v>
      </c>
      <c r="M27" s="24">
        <v>1990403</v>
      </c>
      <c r="N27" s="24">
        <v>1990406</v>
      </c>
      <c r="O27" s="24">
        <v>1990404</v>
      </c>
      <c r="P27" s="24">
        <v>1990406</v>
      </c>
      <c r="Q27" s="24">
        <v>1990404</v>
      </c>
      <c r="R27" s="24">
        <v>1990406</v>
      </c>
      <c r="S27" s="24">
        <v>1990402.84</v>
      </c>
      <c r="T27" s="24"/>
      <c r="U27" s="24"/>
      <c r="V27" s="24"/>
      <c r="W27" s="24"/>
      <c r="X27" s="24"/>
      <c r="Y27" s="24"/>
      <c r="Z27" s="24"/>
      <c r="AA27" s="24"/>
      <c r="AB27" s="24"/>
      <c r="AC27" s="24"/>
    </row>
    <row r="28" spans="1:29" ht="15" customHeight="1" x14ac:dyDescent="0.25">
      <c r="A28" s="22">
        <v>22</v>
      </c>
      <c r="B28" s="1" t="s">
        <v>55</v>
      </c>
      <c r="C28" s="43"/>
      <c r="D28" s="43"/>
      <c r="E28" s="23"/>
      <c r="F28" s="23"/>
      <c r="G28" s="58">
        <v>0</v>
      </c>
      <c r="H28" s="58">
        <v>0</v>
      </c>
      <c r="I28" s="58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29" ht="15" customHeight="1" x14ac:dyDescent="0.25">
      <c r="A29" s="22">
        <v>23</v>
      </c>
      <c r="B29" s="1" t="s">
        <v>56</v>
      </c>
      <c r="C29" s="43"/>
      <c r="D29" s="43"/>
      <c r="E29" s="23"/>
      <c r="F29" s="23"/>
      <c r="G29" s="58">
        <v>126171049.17</v>
      </c>
      <c r="H29" s="58">
        <v>10514254</v>
      </c>
      <c r="I29" s="58">
        <v>10514255</v>
      </c>
      <c r="J29" s="24">
        <v>10514253</v>
      </c>
      <c r="K29" s="24">
        <v>10514256</v>
      </c>
      <c r="L29" s="24">
        <v>10514254</v>
      </c>
      <c r="M29" s="24">
        <v>10514253</v>
      </c>
      <c r="N29" s="24">
        <v>10514254</v>
      </c>
      <c r="O29" s="24">
        <v>10514256</v>
      </c>
      <c r="P29" s="24">
        <v>10514253</v>
      </c>
      <c r="Q29" s="24">
        <v>10514254</v>
      </c>
      <c r="R29" s="24">
        <v>10514254</v>
      </c>
      <c r="S29" s="24">
        <v>10514253.17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</row>
    <row r="30" spans="1:29" ht="15" customHeight="1" x14ac:dyDescent="0.25">
      <c r="A30" s="22">
        <v>24</v>
      </c>
      <c r="B30" s="1" t="s">
        <v>57</v>
      </c>
      <c r="C30" s="43"/>
      <c r="D30" s="43"/>
      <c r="E30" s="23"/>
      <c r="F30" s="23"/>
      <c r="G30" s="58">
        <v>0</v>
      </c>
      <c r="H30" s="58">
        <v>0</v>
      </c>
      <c r="I30" s="58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/>
      <c r="U30" s="24"/>
      <c r="V30" s="24"/>
      <c r="W30" s="24"/>
      <c r="X30" s="24"/>
      <c r="Y30" s="24"/>
      <c r="Z30" s="24"/>
      <c r="AA30" s="24"/>
      <c r="AB30" s="24"/>
      <c r="AC30" s="24"/>
    </row>
    <row r="31" spans="1:29" ht="15" customHeight="1" x14ac:dyDescent="0.25">
      <c r="A31" s="22">
        <v>25</v>
      </c>
      <c r="B31" s="1" t="s">
        <v>58</v>
      </c>
      <c r="C31" s="43"/>
      <c r="D31" s="43"/>
      <c r="E31" s="23"/>
      <c r="F31" s="23"/>
      <c r="G31" s="58">
        <v>0</v>
      </c>
      <c r="H31" s="58">
        <v>0</v>
      </c>
      <c r="I31" s="58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</row>
    <row r="32" spans="1:29" ht="15" customHeight="1" x14ac:dyDescent="0.25">
      <c r="A32" s="22">
        <v>26</v>
      </c>
      <c r="B32" s="1" t="s">
        <v>59</v>
      </c>
      <c r="C32" s="43"/>
      <c r="D32" s="43"/>
      <c r="E32" s="23"/>
      <c r="F32" s="23"/>
      <c r="G32" s="58">
        <v>0</v>
      </c>
      <c r="H32" s="58">
        <v>0</v>
      </c>
      <c r="I32" s="58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t="15" customHeight="1" x14ac:dyDescent="0.25">
      <c r="A33" s="22">
        <v>27</v>
      </c>
      <c r="B33" s="1" t="s">
        <v>60</v>
      </c>
      <c r="C33" s="43"/>
      <c r="D33" s="43"/>
      <c r="E33" s="23"/>
      <c r="F33" s="23"/>
      <c r="G33" s="58">
        <v>0</v>
      </c>
      <c r="H33" s="58">
        <v>0</v>
      </c>
      <c r="I33" s="58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ht="15" customHeight="1" x14ac:dyDescent="0.25">
      <c r="A34" s="22">
        <v>28</v>
      </c>
      <c r="B34" s="1" t="s">
        <v>61</v>
      </c>
      <c r="C34" s="43"/>
      <c r="D34" s="43"/>
      <c r="E34" s="23"/>
      <c r="F34" s="23"/>
      <c r="G34" s="58">
        <v>0</v>
      </c>
      <c r="H34" s="58">
        <v>0</v>
      </c>
      <c r="I34" s="58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/>
      <c r="U34" s="24"/>
      <c r="V34" s="24"/>
      <c r="W34" s="24"/>
      <c r="X34" s="24"/>
      <c r="Y34" s="24"/>
      <c r="Z34" s="24"/>
      <c r="AA34" s="24"/>
      <c r="AB34" s="24"/>
      <c r="AC34" s="24"/>
    </row>
    <row r="35" spans="1:29" ht="15" customHeight="1" x14ac:dyDescent="0.25">
      <c r="A35" s="22">
        <v>29</v>
      </c>
      <c r="B35" s="1" t="s">
        <v>62</v>
      </c>
      <c r="C35" s="43"/>
      <c r="D35" s="43"/>
      <c r="E35" s="23"/>
      <c r="F35" s="23"/>
      <c r="G35" s="58">
        <v>0</v>
      </c>
      <c r="H35" s="58">
        <v>0</v>
      </c>
      <c r="I35" s="58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/>
      <c r="U35" s="24"/>
      <c r="V35" s="24"/>
      <c r="W35" s="24"/>
      <c r="X35" s="24"/>
      <c r="Y35" s="24"/>
      <c r="Z35" s="24"/>
      <c r="AA35" s="24"/>
      <c r="AB35" s="24"/>
      <c r="AC35" s="24"/>
    </row>
    <row r="36" spans="1:29" ht="15" customHeight="1" x14ac:dyDescent="0.25">
      <c r="A36" s="22">
        <v>30</v>
      </c>
      <c r="B36" s="1" t="s">
        <v>63</v>
      </c>
      <c r="C36" s="43"/>
      <c r="D36" s="43"/>
      <c r="E36" s="23"/>
      <c r="F36" s="23"/>
      <c r="G36" s="58">
        <v>0</v>
      </c>
      <c r="H36" s="58">
        <v>0</v>
      </c>
      <c r="I36" s="58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/>
      <c r="U36" s="24"/>
      <c r="V36" s="24"/>
      <c r="W36" s="24"/>
      <c r="X36" s="24"/>
      <c r="Y36" s="24"/>
      <c r="Z36" s="24"/>
      <c r="AA36" s="24"/>
      <c r="AB36" s="24"/>
      <c r="AC36" s="24"/>
    </row>
    <row r="37" spans="1:29" ht="15" customHeight="1" x14ac:dyDescent="0.25">
      <c r="A37" s="22">
        <v>31</v>
      </c>
      <c r="B37" s="1" t="s">
        <v>64</v>
      </c>
      <c r="C37" s="43"/>
      <c r="D37" s="43"/>
      <c r="E37" s="23"/>
      <c r="F37" s="23"/>
      <c r="G37" s="58">
        <v>0</v>
      </c>
      <c r="H37" s="58">
        <v>0</v>
      </c>
      <c r="I37" s="58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/>
      <c r="U37" s="24"/>
      <c r="V37" s="24"/>
      <c r="W37" s="24"/>
      <c r="X37" s="24"/>
      <c r="Y37" s="24"/>
      <c r="Z37" s="24"/>
      <c r="AA37" s="24"/>
      <c r="AB37" s="24"/>
      <c r="AC37" s="24"/>
    </row>
    <row r="38" spans="1:29" ht="15" customHeight="1" x14ac:dyDescent="0.25">
      <c r="A38" s="22">
        <v>32</v>
      </c>
      <c r="B38" s="1" t="s">
        <v>65</v>
      </c>
      <c r="C38" s="43"/>
      <c r="D38" s="43"/>
      <c r="E38" s="23"/>
      <c r="F38" s="23"/>
      <c r="G38" s="58">
        <v>0</v>
      </c>
      <c r="H38" s="58">
        <v>0</v>
      </c>
      <c r="I38" s="58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/>
      <c r="U38" s="24"/>
      <c r="V38" s="24"/>
      <c r="W38" s="24"/>
      <c r="X38" s="24"/>
      <c r="Y38" s="24"/>
      <c r="Z38" s="24"/>
      <c r="AA38" s="24"/>
      <c r="AB38" s="24"/>
      <c r="AC38" s="24"/>
    </row>
    <row r="39" spans="1:29" ht="15" customHeight="1" x14ac:dyDescent="0.25">
      <c r="A39" s="22">
        <v>33</v>
      </c>
      <c r="B39" s="1" t="s">
        <v>66</v>
      </c>
      <c r="C39" s="43"/>
      <c r="D39" s="43"/>
      <c r="E39" s="23"/>
      <c r="F39" s="23"/>
      <c r="G39" s="58">
        <v>0</v>
      </c>
      <c r="H39" s="58">
        <v>0</v>
      </c>
      <c r="I39" s="58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/>
      <c r="U39" s="24"/>
      <c r="V39" s="24"/>
      <c r="W39" s="24"/>
      <c r="X39" s="24"/>
      <c r="Y39" s="24"/>
      <c r="Z39" s="24"/>
      <c r="AA39" s="24"/>
      <c r="AB39" s="24"/>
      <c r="AC39" s="24"/>
    </row>
    <row r="40" spans="1:29" ht="15" customHeight="1" x14ac:dyDescent="0.25">
      <c r="A40" s="22">
        <v>34</v>
      </c>
      <c r="B40" s="1" t="s">
        <v>67</v>
      </c>
      <c r="C40" s="43"/>
      <c r="D40" s="43"/>
      <c r="E40" s="23"/>
      <c r="F40" s="23"/>
      <c r="G40" s="58">
        <v>0</v>
      </c>
      <c r="H40" s="58">
        <v>0</v>
      </c>
      <c r="I40" s="58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1" spans="1:29" ht="15" customHeight="1" x14ac:dyDescent="0.25">
      <c r="A41" s="22">
        <v>35</v>
      </c>
      <c r="B41" s="1" t="s">
        <v>68</v>
      </c>
      <c r="C41" s="3"/>
      <c r="D41" s="3"/>
      <c r="E41" s="23"/>
      <c r="F41" s="23"/>
      <c r="G41" s="58">
        <v>0</v>
      </c>
      <c r="H41" s="58">
        <v>0</v>
      </c>
      <c r="I41" s="58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/>
      <c r="U41" s="24"/>
      <c r="V41" s="24"/>
      <c r="W41" s="24"/>
      <c r="X41" s="24"/>
      <c r="Y41" s="24"/>
      <c r="Z41" s="24"/>
      <c r="AA41" s="24"/>
      <c r="AB41" s="24"/>
      <c r="AC41" s="24"/>
    </row>
    <row r="42" spans="1:29" ht="15" customHeight="1" x14ac:dyDescent="0.25">
      <c r="A42" s="22">
        <v>36</v>
      </c>
      <c r="B42" s="1" t="s">
        <v>69</v>
      </c>
      <c r="C42" s="43"/>
      <c r="D42" s="43"/>
      <c r="E42" s="23"/>
      <c r="F42" s="23"/>
      <c r="G42" s="58">
        <v>0</v>
      </c>
      <c r="H42" s="58">
        <v>0</v>
      </c>
      <c r="I42" s="58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/>
      <c r="U42" s="24"/>
      <c r="V42" s="24"/>
      <c r="W42" s="24"/>
      <c r="X42" s="24"/>
      <c r="Y42" s="24"/>
      <c r="Z42" s="24"/>
      <c r="AA42" s="24"/>
      <c r="AB42" s="24"/>
      <c r="AC42" s="24"/>
    </row>
    <row r="43" spans="1:29" ht="15" customHeight="1" x14ac:dyDescent="0.25">
      <c r="A43" s="22">
        <v>37</v>
      </c>
      <c r="B43" s="1" t="s">
        <v>70</v>
      </c>
      <c r="C43" s="43"/>
      <c r="D43" s="43"/>
      <c r="E43" s="23"/>
      <c r="F43" s="23"/>
      <c r="G43" s="58">
        <v>0</v>
      </c>
      <c r="H43" s="58">
        <v>0</v>
      </c>
      <c r="I43" s="58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/>
      <c r="U43" s="24"/>
      <c r="V43" s="24"/>
      <c r="W43" s="24"/>
      <c r="X43" s="24"/>
      <c r="Y43" s="24"/>
      <c r="Z43" s="24"/>
      <c r="AA43" s="24"/>
      <c r="AB43" s="24"/>
      <c r="AC43" s="24"/>
    </row>
    <row r="44" spans="1:29" ht="15" customHeight="1" x14ac:dyDescent="0.25">
      <c r="A44" s="22">
        <v>38</v>
      </c>
      <c r="B44" s="1" t="s">
        <v>71</v>
      </c>
      <c r="C44" s="43"/>
      <c r="D44" s="43"/>
      <c r="E44" s="23"/>
      <c r="F44" s="23"/>
      <c r="G44" s="58">
        <v>0</v>
      </c>
      <c r="H44" s="58">
        <v>0</v>
      </c>
      <c r="I44" s="58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/>
      <c r="U44" s="24"/>
      <c r="V44" s="24"/>
      <c r="W44" s="24"/>
      <c r="X44" s="24"/>
      <c r="Y44" s="24"/>
      <c r="Z44" s="24"/>
      <c r="AA44" s="24"/>
      <c r="AB44" s="24"/>
      <c r="AC44" s="24"/>
    </row>
    <row r="45" spans="1:29" ht="15" customHeight="1" x14ac:dyDescent="0.25">
      <c r="A45" s="22">
        <v>39</v>
      </c>
      <c r="B45" s="1" t="s">
        <v>72</v>
      </c>
      <c r="C45" s="43"/>
      <c r="D45" s="43"/>
      <c r="E45" s="23"/>
      <c r="F45" s="23"/>
      <c r="G45" s="58">
        <v>0</v>
      </c>
      <c r="H45" s="58">
        <v>0</v>
      </c>
      <c r="I45" s="58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/>
      <c r="U45" s="24"/>
      <c r="V45" s="24"/>
      <c r="W45" s="24"/>
      <c r="X45" s="24"/>
      <c r="Y45" s="24"/>
      <c r="Z45" s="24"/>
      <c r="AA45" s="24"/>
      <c r="AB45" s="24"/>
      <c r="AC45" s="24"/>
    </row>
    <row r="46" spans="1:29" ht="15" customHeight="1" x14ac:dyDescent="0.25">
      <c r="A46" s="22">
        <v>40</v>
      </c>
      <c r="B46" s="1" t="s">
        <v>73</v>
      </c>
      <c r="C46" s="43"/>
      <c r="D46" s="43"/>
      <c r="E46" s="23"/>
      <c r="F46" s="23"/>
      <c r="G46" s="58">
        <v>0</v>
      </c>
      <c r="H46" s="58">
        <v>0</v>
      </c>
      <c r="I46" s="58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/>
      <c r="U46" s="24"/>
      <c r="V46" s="24"/>
      <c r="W46" s="24"/>
      <c r="X46" s="24"/>
      <c r="Y46" s="24"/>
      <c r="Z46" s="24"/>
      <c r="AA46" s="24"/>
      <c r="AB46" s="24"/>
      <c r="AC46" s="24"/>
    </row>
    <row r="47" spans="1:29" ht="15" customHeight="1" x14ac:dyDescent="0.25">
      <c r="A47" s="22">
        <v>41</v>
      </c>
      <c r="B47" s="1" t="s">
        <v>74</v>
      </c>
      <c r="C47" s="43"/>
      <c r="D47" s="43"/>
      <c r="E47" s="23"/>
      <c r="F47" s="23"/>
      <c r="G47" s="58">
        <v>0</v>
      </c>
      <c r="H47" s="58">
        <v>0</v>
      </c>
      <c r="I47" s="58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/>
      <c r="U47" s="24"/>
      <c r="V47" s="24"/>
      <c r="W47" s="24"/>
      <c r="X47" s="24"/>
      <c r="Y47" s="24"/>
      <c r="Z47" s="24"/>
      <c r="AA47" s="24"/>
      <c r="AB47" s="24"/>
      <c r="AC47" s="24"/>
    </row>
    <row r="48" spans="1:29" ht="15" customHeight="1" x14ac:dyDescent="0.25">
      <c r="A48" s="22">
        <v>42</v>
      </c>
      <c r="B48" s="1" t="s">
        <v>75</v>
      </c>
      <c r="C48" s="43"/>
      <c r="D48" s="43"/>
      <c r="E48" s="23"/>
      <c r="F48" s="23"/>
      <c r="G48" s="58">
        <v>0</v>
      </c>
      <c r="H48" s="58">
        <v>0</v>
      </c>
      <c r="I48" s="58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/>
      <c r="U48" s="24"/>
      <c r="V48" s="24"/>
      <c r="W48" s="24"/>
      <c r="X48" s="24"/>
      <c r="Y48" s="24"/>
      <c r="Z48" s="24"/>
      <c r="AA48" s="24"/>
      <c r="AB48" s="24"/>
      <c r="AC48" s="24"/>
    </row>
    <row r="49" spans="1:29" ht="15" customHeight="1" x14ac:dyDescent="0.25">
      <c r="A49" s="22">
        <v>43</v>
      </c>
      <c r="B49" s="1" t="s">
        <v>76</v>
      </c>
      <c r="C49" s="43"/>
      <c r="D49" s="43"/>
      <c r="E49" s="23"/>
      <c r="F49" s="23"/>
      <c r="G49" s="58">
        <v>0</v>
      </c>
      <c r="H49" s="58">
        <v>0</v>
      </c>
      <c r="I49" s="58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/>
      <c r="U49" s="24"/>
      <c r="V49" s="24"/>
      <c r="W49" s="24"/>
      <c r="X49" s="24"/>
      <c r="Y49" s="24"/>
      <c r="Z49" s="24"/>
      <c r="AA49" s="24"/>
      <c r="AB49" s="24"/>
      <c r="AC49" s="24"/>
    </row>
    <row r="50" spans="1:29" ht="15" customHeight="1" x14ac:dyDescent="0.25">
      <c r="A50" s="22">
        <v>44</v>
      </c>
      <c r="B50" s="1" t="s">
        <v>77</v>
      </c>
      <c r="C50" s="43"/>
      <c r="D50" s="43"/>
      <c r="E50" s="23"/>
      <c r="F50" s="23"/>
      <c r="G50" s="58">
        <v>0</v>
      </c>
      <c r="H50" s="58">
        <v>0</v>
      </c>
      <c r="I50" s="58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/>
      <c r="U50" s="24"/>
      <c r="V50" s="24"/>
      <c r="W50" s="24"/>
      <c r="X50" s="24"/>
      <c r="Y50" s="24"/>
      <c r="Z50" s="24"/>
      <c r="AA50" s="24"/>
      <c r="AB50" s="24"/>
      <c r="AC50" s="24"/>
    </row>
    <row r="51" spans="1:29" ht="15" customHeight="1" x14ac:dyDescent="0.25">
      <c r="A51" s="22">
        <v>45</v>
      </c>
      <c r="B51" s="1" t="s">
        <v>78</v>
      </c>
      <c r="C51" s="43"/>
      <c r="D51" s="43"/>
      <c r="E51" s="23"/>
      <c r="F51" s="23"/>
      <c r="G51" s="58">
        <v>0</v>
      </c>
      <c r="H51" s="58">
        <v>0</v>
      </c>
      <c r="I51" s="58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/>
      <c r="U51" s="24"/>
      <c r="V51" s="24"/>
      <c r="W51" s="24"/>
      <c r="X51" s="24"/>
      <c r="Y51" s="24"/>
      <c r="Z51" s="24"/>
      <c r="AA51" s="24"/>
      <c r="AB51" s="24"/>
      <c r="AC51" s="24"/>
    </row>
    <row r="52" spans="1:29" ht="15" customHeight="1" x14ac:dyDescent="0.25">
      <c r="A52" s="22">
        <v>46</v>
      </c>
      <c r="B52" s="1" t="s">
        <v>79</v>
      </c>
      <c r="C52" s="43"/>
      <c r="D52" s="43"/>
      <c r="E52" s="23"/>
      <c r="F52" s="23"/>
      <c r="G52" s="58">
        <v>0</v>
      </c>
      <c r="H52" s="58">
        <v>0</v>
      </c>
      <c r="I52" s="58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/>
      <c r="U52" s="24"/>
      <c r="V52" s="24"/>
      <c r="W52" s="24"/>
      <c r="X52" s="24"/>
      <c r="Y52" s="24"/>
      <c r="Z52" s="24"/>
      <c r="AA52" s="24"/>
      <c r="AB52" s="24"/>
      <c r="AC52" s="24"/>
    </row>
    <row r="53" spans="1:29" ht="15" customHeight="1" x14ac:dyDescent="0.25">
      <c r="A53" s="22">
        <v>47</v>
      </c>
      <c r="B53" s="1" t="s">
        <v>80</v>
      </c>
      <c r="C53" s="43"/>
      <c r="D53" s="43"/>
      <c r="E53" s="23"/>
      <c r="F53" s="23"/>
      <c r="G53" s="58">
        <v>0</v>
      </c>
      <c r="H53" s="58">
        <v>0</v>
      </c>
      <c r="I53" s="58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/>
      <c r="U53" s="24"/>
      <c r="V53" s="24"/>
      <c r="W53" s="24"/>
      <c r="X53" s="24"/>
      <c r="Y53" s="24"/>
      <c r="Z53" s="24"/>
      <c r="AA53" s="24"/>
      <c r="AB53" s="24"/>
      <c r="AC53" s="24"/>
    </row>
    <row r="54" spans="1:29" ht="15" customHeight="1" x14ac:dyDescent="0.25">
      <c r="A54" s="22">
        <v>48</v>
      </c>
      <c r="B54" s="1" t="s">
        <v>81</v>
      </c>
      <c r="C54" s="43"/>
      <c r="D54" s="43"/>
      <c r="E54" s="23"/>
      <c r="F54" s="23"/>
      <c r="G54" s="58">
        <v>0</v>
      </c>
      <c r="H54" s="58">
        <v>0</v>
      </c>
      <c r="I54" s="58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/>
      <c r="U54" s="24"/>
      <c r="V54" s="24"/>
      <c r="W54" s="24"/>
      <c r="X54" s="24"/>
      <c r="Y54" s="24"/>
      <c r="Z54" s="24"/>
      <c r="AA54" s="24"/>
      <c r="AB54" s="24"/>
      <c r="AC54" s="24"/>
    </row>
    <row r="55" spans="1:29" ht="15" customHeight="1" x14ac:dyDescent="0.25">
      <c r="A55" s="22">
        <v>49</v>
      </c>
      <c r="B55" s="1" t="s">
        <v>82</v>
      </c>
      <c r="C55" s="43"/>
      <c r="D55" s="43"/>
      <c r="E55" s="23"/>
      <c r="F55" s="23"/>
      <c r="G55" s="58">
        <v>0</v>
      </c>
      <c r="H55" s="58">
        <v>0</v>
      </c>
      <c r="I55" s="58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/>
      <c r="U55" s="24"/>
      <c r="V55" s="24"/>
      <c r="W55" s="24"/>
      <c r="X55" s="24"/>
      <c r="Y55" s="24"/>
      <c r="Z55" s="24"/>
      <c r="AA55" s="24"/>
      <c r="AB55" s="24"/>
      <c r="AC55" s="24"/>
    </row>
    <row r="56" spans="1:29" ht="15" customHeight="1" x14ac:dyDescent="0.25">
      <c r="A56" s="22">
        <v>50</v>
      </c>
      <c r="B56" s="1" t="s">
        <v>83</v>
      </c>
      <c r="C56" s="43"/>
      <c r="D56" s="43"/>
      <c r="E56" s="23"/>
      <c r="F56" s="23"/>
      <c r="G56" s="58">
        <v>0</v>
      </c>
      <c r="H56" s="58">
        <v>0</v>
      </c>
      <c r="I56" s="58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/>
      <c r="U56" s="24"/>
      <c r="V56" s="24"/>
      <c r="W56" s="24"/>
      <c r="X56" s="24"/>
      <c r="Y56" s="24"/>
      <c r="Z56" s="24"/>
      <c r="AA56" s="24"/>
      <c r="AB56" s="24"/>
      <c r="AC56" s="24"/>
    </row>
    <row r="57" spans="1:29" ht="15" customHeight="1" x14ac:dyDescent="0.25">
      <c r="A57" s="22">
        <v>51</v>
      </c>
      <c r="B57" s="1" t="s">
        <v>84</v>
      </c>
      <c r="C57" s="43"/>
      <c r="D57" s="43"/>
      <c r="E57" s="23"/>
      <c r="F57" s="23"/>
      <c r="G57" s="58">
        <v>0</v>
      </c>
      <c r="H57" s="58">
        <v>0</v>
      </c>
      <c r="I57" s="58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/>
      <c r="U57" s="24"/>
      <c r="V57" s="24"/>
      <c r="W57" s="24"/>
      <c r="X57" s="24"/>
      <c r="Y57" s="24"/>
      <c r="Z57" s="24"/>
      <c r="AA57" s="24"/>
      <c r="AB57" s="24"/>
      <c r="AC57" s="24"/>
    </row>
    <row r="58" spans="1:29" ht="15" customHeight="1" x14ac:dyDescent="0.25">
      <c r="A58" s="22">
        <v>52</v>
      </c>
      <c r="B58" s="1" t="s">
        <v>85</v>
      </c>
      <c r="C58" s="43"/>
      <c r="D58" s="43"/>
      <c r="E58" s="23"/>
      <c r="F58" s="23"/>
      <c r="G58" s="58">
        <v>0</v>
      </c>
      <c r="H58" s="58">
        <v>0</v>
      </c>
      <c r="I58" s="58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/>
      <c r="U58" s="24"/>
      <c r="V58" s="24"/>
      <c r="W58" s="24"/>
      <c r="X58" s="24"/>
      <c r="Y58" s="24"/>
      <c r="Z58" s="24"/>
      <c r="AA58" s="24"/>
      <c r="AB58" s="24"/>
      <c r="AC58" s="24"/>
    </row>
    <row r="59" spans="1:29" ht="15" customHeight="1" x14ac:dyDescent="0.25">
      <c r="A59" s="22">
        <v>53</v>
      </c>
      <c r="B59" s="1" t="s">
        <v>86</v>
      </c>
      <c r="C59" s="43"/>
      <c r="D59" s="43"/>
      <c r="E59" s="23"/>
      <c r="F59" s="23"/>
      <c r="G59" s="58">
        <v>0</v>
      </c>
      <c r="H59" s="58">
        <v>0</v>
      </c>
      <c r="I59" s="58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/>
      <c r="U59" s="24"/>
      <c r="V59" s="24"/>
      <c r="W59" s="24"/>
      <c r="X59" s="24"/>
      <c r="Y59" s="24"/>
      <c r="Z59" s="24"/>
      <c r="AA59" s="24"/>
      <c r="AB59" s="24"/>
      <c r="AC59" s="24"/>
    </row>
    <row r="60" spans="1:29" ht="15" customHeight="1" x14ac:dyDescent="0.25">
      <c r="A60" s="22">
        <v>54</v>
      </c>
      <c r="B60" s="2" t="s">
        <v>87</v>
      </c>
      <c r="C60" s="43"/>
      <c r="D60" s="43"/>
      <c r="E60" s="23"/>
      <c r="F60" s="23"/>
      <c r="G60" s="58">
        <v>0</v>
      </c>
      <c r="H60" s="58">
        <v>0</v>
      </c>
      <c r="I60" s="58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/>
      <c r="U60" s="24"/>
      <c r="V60" s="24"/>
      <c r="W60" s="24"/>
      <c r="X60" s="24"/>
      <c r="Y60" s="24"/>
      <c r="Z60" s="24"/>
      <c r="AA60" s="24"/>
      <c r="AB60" s="24"/>
      <c r="AC60" s="24"/>
    </row>
    <row r="61" spans="1:29" ht="15" customHeight="1" x14ac:dyDescent="0.25">
      <c r="A61" s="22">
        <v>55</v>
      </c>
      <c r="B61" s="2" t="s">
        <v>88</v>
      </c>
      <c r="C61" s="43"/>
      <c r="D61" s="43"/>
      <c r="E61" s="23"/>
      <c r="F61" s="23"/>
      <c r="G61" s="58">
        <v>0</v>
      </c>
      <c r="H61" s="58">
        <v>0</v>
      </c>
      <c r="I61" s="58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/>
      <c r="U61" s="24"/>
      <c r="V61" s="24"/>
      <c r="W61" s="24"/>
      <c r="X61" s="24"/>
      <c r="Y61" s="24"/>
      <c r="Z61" s="24"/>
      <c r="AA61" s="24"/>
      <c r="AB61" s="24"/>
      <c r="AC61" s="24"/>
    </row>
    <row r="62" spans="1:29" ht="15" customHeight="1" x14ac:dyDescent="0.25">
      <c r="A62" s="22">
        <v>56</v>
      </c>
      <c r="B62" s="2" t="s">
        <v>89</v>
      </c>
      <c r="C62" s="43"/>
      <c r="D62" s="43"/>
      <c r="E62" s="23"/>
      <c r="F62" s="23"/>
      <c r="G62" s="58">
        <v>0</v>
      </c>
      <c r="H62" s="58">
        <v>0</v>
      </c>
      <c r="I62" s="58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/>
      <c r="U62" s="24"/>
      <c r="V62" s="24"/>
      <c r="W62" s="24"/>
      <c r="X62" s="24"/>
      <c r="Y62" s="24"/>
      <c r="Z62" s="24"/>
      <c r="AA62" s="24"/>
      <c r="AB62" s="24"/>
      <c r="AC62" s="24"/>
    </row>
    <row r="63" spans="1:29" ht="15" customHeight="1" x14ac:dyDescent="0.25">
      <c r="A63" s="22">
        <v>57</v>
      </c>
      <c r="B63" s="2" t="s">
        <v>90</v>
      </c>
      <c r="C63" s="43"/>
      <c r="D63" s="43"/>
      <c r="E63" s="23"/>
      <c r="F63" s="23"/>
      <c r="G63" s="58">
        <v>0</v>
      </c>
      <c r="H63" s="58">
        <v>0</v>
      </c>
      <c r="I63" s="58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/>
      <c r="U63" s="24"/>
      <c r="V63" s="24"/>
      <c r="W63" s="24"/>
      <c r="X63" s="24"/>
      <c r="Y63" s="24"/>
      <c r="Z63" s="24"/>
      <c r="AA63" s="24"/>
      <c r="AB63" s="24"/>
      <c r="AC63" s="24"/>
    </row>
    <row r="64" spans="1:29" ht="15" customHeight="1" x14ac:dyDescent="0.25">
      <c r="A64" s="22">
        <v>58</v>
      </c>
      <c r="B64" s="2" t="s">
        <v>91</v>
      </c>
      <c r="C64" s="43"/>
      <c r="D64" s="43"/>
      <c r="E64" s="23"/>
      <c r="F64" s="23"/>
      <c r="G64" s="58">
        <v>0</v>
      </c>
      <c r="H64" s="58">
        <v>0</v>
      </c>
      <c r="I64" s="58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/>
      <c r="U64" s="24"/>
      <c r="V64" s="24"/>
      <c r="W64" s="24"/>
      <c r="X64" s="24"/>
      <c r="Y64" s="24"/>
      <c r="Z64" s="24"/>
      <c r="AA64" s="24"/>
      <c r="AB64" s="24"/>
      <c r="AC64" s="24"/>
    </row>
    <row r="65" spans="1:29" s="15" customFormat="1" ht="15.75" customHeight="1" x14ac:dyDescent="0.25">
      <c r="A65" s="25"/>
      <c r="B65" s="28" t="s">
        <v>92</v>
      </c>
      <c r="C65" s="39">
        <f>SUM(C7:C100)</f>
        <v>0</v>
      </c>
      <c r="D65" s="39">
        <f>SUM(D7:D100)</f>
        <v>0</v>
      </c>
      <c r="E65" s="23"/>
      <c r="F65" s="23"/>
      <c r="G65" s="59">
        <f t="shared" ref="G65:T65" si="0">SUM(G7:G64)</f>
        <v>469712694.75</v>
      </c>
      <c r="H65" s="59">
        <f t="shared" si="0"/>
        <v>39142721</v>
      </c>
      <c r="I65" s="59">
        <f t="shared" si="0"/>
        <v>39142722</v>
      </c>
      <c r="J65" s="29">
        <f t="shared" si="0"/>
        <v>39142721</v>
      </c>
      <c r="K65" s="29">
        <f t="shared" si="0"/>
        <v>39142724</v>
      </c>
      <c r="L65" s="29">
        <f t="shared" si="0"/>
        <v>39142723</v>
      </c>
      <c r="M65" s="29">
        <f t="shared" si="0"/>
        <v>39142726</v>
      </c>
      <c r="N65" s="29">
        <f t="shared" si="0"/>
        <v>39142725</v>
      </c>
      <c r="O65" s="29">
        <f t="shared" si="0"/>
        <v>39142727</v>
      </c>
      <c r="P65" s="29">
        <f t="shared" si="0"/>
        <v>39142725</v>
      </c>
      <c r="Q65" s="29">
        <f t="shared" si="0"/>
        <v>39142726</v>
      </c>
      <c r="R65" s="29">
        <f t="shared" si="0"/>
        <v>39142725</v>
      </c>
      <c r="S65" s="29">
        <f t="shared" si="0"/>
        <v>39142729.75</v>
      </c>
      <c r="T65" s="29">
        <f t="shared" si="0"/>
        <v>0</v>
      </c>
      <c r="U65" s="29">
        <f t="shared" ref="U65:AC65" si="1">SUM(U7:U100)</f>
        <v>0</v>
      </c>
      <c r="V65" s="29">
        <f t="shared" si="1"/>
        <v>0</v>
      </c>
      <c r="W65" s="29">
        <f t="shared" si="1"/>
        <v>0</v>
      </c>
      <c r="X65" s="29">
        <f t="shared" si="1"/>
        <v>0</v>
      </c>
      <c r="Y65" s="29">
        <f t="shared" si="1"/>
        <v>0</v>
      </c>
      <c r="Z65" s="29">
        <f t="shared" si="1"/>
        <v>0</v>
      </c>
      <c r="AA65" s="29">
        <f t="shared" si="1"/>
        <v>0</v>
      </c>
      <c r="AB65" s="29">
        <f t="shared" si="1"/>
        <v>0</v>
      </c>
      <c r="AC65" s="29">
        <f t="shared" si="1"/>
        <v>0</v>
      </c>
    </row>
    <row r="66" spans="1:29" x14ac:dyDescent="0.25">
      <c r="F66" s="57"/>
      <c r="G66" s="60"/>
      <c r="H66" s="60"/>
      <c r="I66" s="60"/>
      <c r="T66" s="30"/>
      <c r="Y66" s="30"/>
    </row>
    <row r="67" spans="1:29" x14ac:dyDescent="0.25">
      <c r="C67" s="26"/>
      <c r="D67" s="26"/>
      <c r="E67" s="26"/>
      <c r="F67" s="26"/>
      <c r="G67" s="60"/>
      <c r="H67" s="60"/>
      <c r="I67" s="60"/>
      <c r="T67" s="30"/>
      <c r="Y67" s="30"/>
    </row>
  </sheetData>
  <sheetProtection formatCells="0" formatColumns="0" formatRows="0" insertColumns="0" insertRows="0" insertHyperlinks="0" deleteColumns="0" deleteRows="0" sort="0" autoFilter="0" pivotTables="0"/>
  <mergeCells count="17">
    <mergeCell ref="A4:A6"/>
    <mergeCell ref="B4:B6"/>
    <mergeCell ref="C4:F4"/>
    <mergeCell ref="G4:G6"/>
    <mergeCell ref="Q5:S5"/>
    <mergeCell ref="Z5:AC5"/>
    <mergeCell ref="Y4:AC4"/>
    <mergeCell ref="C5:D5"/>
    <mergeCell ref="E5:F5"/>
    <mergeCell ref="T5:T6"/>
    <mergeCell ref="U5:X5"/>
    <mergeCell ref="Y5:Y6"/>
    <mergeCell ref="T4:X4"/>
    <mergeCell ref="H4:S4"/>
    <mergeCell ref="H5:J5"/>
    <mergeCell ref="K5:M5"/>
    <mergeCell ref="N5:P5"/>
  </mergeCells>
  <pageMargins left="0.70866141732282995" right="0.70866141732282995" top="0.74803149606299002" bottom="0.74803149606299002" header="0.31496062992126" footer="0.31496062992126"/>
  <pageSetup paperSize="9" scale="3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1.Скорая помощь, фин.обесп.</vt:lpstr>
      <vt:lpstr>2. АП фин.обесп.</vt:lpstr>
      <vt:lpstr>3. ДС, фин.обеспечение</vt:lpstr>
      <vt:lpstr>7 МР в ДС, фин.обеспечение</vt:lpstr>
      <vt:lpstr>4 КС, фин.обеспечение</vt:lpstr>
      <vt:lpstr>5 МР в КС, фин.обеспечение</vt:lpstr>
      <vt:lpstr>6 ВМП, фин.обеспечение  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Гладышева В.А.</dc:creator>
  <cp:keywords/>
  <dc:description/>
  <cp:lastModifiedBy>Симонова Л.Ю.</cp:lastModifiedBy>
  <dcterms:created xsi:type="dcterms:W3CDTF">2020-12-29T12:26:51Z</dcterms:created>
  <dcterms:modified xsi:type="dcterms:W3CDTF">2024-07-04T04:41:00Z</dcterms:modified>
  <cp:category/>
</cp:coreProperties>
</file>